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9ba35e386ab2a21/デスクトップ/"/>
    </mc:Choice>
  </mc:AlternateContent>
  <xr:revisionPtr revIDLastSave="0" documentId="8_{35C7A0D3-014D-4C49-9481-BC5E57261855}" xr6:coauthVersionLast="47" xr6:coauthVersionMax="47" xr10:uidLastSave="{00000000-0000-0000-0000-000000000000}"/>
  <bookViews>
    <workbookView xWindow="-108" yWindow="-108" windowWidth="23256" windowHeight="12456" tabRatio="826" firstSheet="3" activeTab="9" xr2:uid="{61C81BA8-35B2-4DC3-8305-329ABA171925}"/>
  </bookViews>
  <sheets>
    <sheet name="目次と例題，課題の対応" sheetId="1" r:id="rId1"/>
    <sheet name="画面11-1 要約貸借対照表と要約損益計算書" sheetId="2" r:id="rId2"/>
    <sheet name="画面11-2" sheetId="10" r:id="rId3"/>
    <sheet name="例題11-1" sheetId="7" r:id="rId4"/>
    <sheet name="例題11-2" sheetId="8" r:id="rId5"/>
    <sheet name="画面11-5損益分岐点分析" sheetId="3" r:id="rId6"/>
    <sheet name="例題11-3" sheetId="9" r:id="rId7"/>
    <sheet name="例題11-4 目標利益と必要売上高の計算" sheetId="4" r:id="rId8"/>
    <sheet name="例題11-5" sheetId="5" r:id="rId9"/>
    <sheet name="画面11-10,11 キャッシュ･フローの計算" sheetId="6" r:id="rId10"/>
    <sheet name="課題11-1" sheetId="11" r:id="rId11"/>
    <sheet name="課題11-2" sheetId="12" r:id="rId12"/>
    <sheet name="課題11-3" sheetId="13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3" i="6" l="1"/>
  <c r="E28" i="6"/>
  <c r="E24" i="6"/>
  <c r="E34" i="6" s="1"/>
  <c r="E36" i="6" s="1"/>
  <c r="I5" i="6"/>
  <c r="I8" i="6" s="1"/>
  <c r="E8" i="5"/>
  <c r="E5" i="5"/>
  <c r="E4" i="5"/>
</calcChain>
</file>

<file path=xl/sharedStrings.xml><?xml version="1.0" encoding="utf-8"?>
<sst xmlns="http://schemas.openxmlformats.org/spreadsheetml/2006/main" count="242" uniqueCount="200">
  <si>
    <t>1． 経営指標による分析</t>
  </si>
  <si>
    <t>（1）経営指標とは</t>
  </si>
  <si>
    <t>（2）経営指標の計算方法</t>
  </si>
  <si>
    <t>2 損益分岐点分析</t>
  </si>
  <si>
    <t>（4）分析結果の利用</t>
  </si>
  <si>
    <t>3． キャッシュ・フロー分析</t>
  </si>
  <si>
    <t>（3）Excelによる経営指標の計算</t>
    <phoneticPr fontId="1"/>
  </si>
  <si>
    <t>（4）計算結果の利用</t>
    <phoneticPr fontId="1"/>
  </si>
  <si>
    <t>（3）Excelによる損益分岐点分析</t>
    <phoneticPr fontId="1"/>
  </si>
  <si>
    <t>（2）損益分岐点分析の方法</t>
    <phoneticPr fontId="1"/>
  </si>
  <si>
    <t>例題No</t>
    <rPh sb="0" eb="2">
      <t>レイダイ</t>
    </rPh>
    <phoneticPr fontId="1"/>
  </si>
  <si>
    <t>課題No</t>
    <rPh sb="0" eb="2">
      <t>カダイ</t>
    </rPh>
    <phoneticPr fontId="1"/>
  </si>
  <si>
    <t>例題11-1</t>
    <rPh sb="0" eb="2">
      <t>レイダイ</t>
    </rPh>
    <phoneticPr fontId="1"/>
  </si>
  <si>
    <t>課題11-1</t>
    <rPh sb="0" eb="2">
      <t>カダイ</t>
    </rPh>
    <phoneticPr fontId="1"/>
  </si>
  <si>
    <t>例題11-2</t>
    <rPh sb="0" eb="2">
      <t>レイダイ</t>
    </rPh>
    <phoneticPr fontId="1"/>
  </si>
  <si>
    <t>例題11-3</t>
    <rPh sb="0" eb="2">
      <t>レイダイ</t>
    </rPh>
    <phoneticPr fontId="1"/>
  </si>
  <si>
    <t>例題11-4</t>
    <rPh sb="0" eb="2">
      <t>レイダイ</t>
    </rPh>
    <phoneticPr fontId="1"/>
  </si>
  <si>
    <t>例題11-5</t>
    <rPh sb="0" eb="2">
      <t>レイダイ</t>
    </rPh>
    <phoneticPr fontId="1"/>
  </si>
  <si>
    <t>課題11-2</t>
    <rPh sb="0" eb="2">
      <t>カダイ</t>
    </rPh>
    <phoneticPr fontId="1"/>
  </si>
  <si>
    <t>課題11-3</t>
    <rPh sb="0" eb="2">
      <t>カダイ</t>
    </rPh>
    <phoneticPr fontId="1"/>
  </si>
  <si>
    <t>（1）損益分岐点分析とは</t>
    <phoneticPr fontId="1"/>
  </si>
  <si>
    <t>（1）キャッシュ・フロー分析とは</t>
    <phoneticPr fontId="1"/>
  </si>
  <si>
    <t>『ビジネスデータの分析リテラシ―と活用』</t>
    <phoneticPr fontId="1"/>
  </si>
  <si>
    <t>編</t>
    <rPh sb="0" eb="1">
      <t>ヘン</t>
    </rPh>
    <phoneticPr fontId="1"/>
  </si>
  <si>
    <t>章</t>
    <rPh sb="0" eb="1">
      <t>ショウ</t>
    </rPh>
    <phoneticPr fontId="1"/>
  </si>
  <si>
    <t>節</t>
    <rPh sb="0" eb="1">
      <t>セツ</t>
    </rPh>
    <phoneticPr fontId="1"/>
  </si>
  <si>
    <t>項</t>
    <rPh sb="0" eb="1">
      <t>コウ</t>
    </rPh>
    <phoneticPr fontId="1"/>
  </si>
  <si>
    <t>（2） キャッシュ・フローの計算</t>
    <rPh sb="14" eb="16">
      <t>ケイサン</t>
    </rPh>
    <phoneticPr fontId="1"/>
  </si>
  <si>
    <t>要約貸借対照表</t>
    <rPh sb="0" eb="2">
      <t>ヨウヤク</t>
    </rPh>
    <rPh sb="2" eb="4">
      <t>タイシャク</t>
    </rPh>
    <rPh sb="4" eb="7">
      <t>タイショウヒョウ</t>
    </rPh>
    <phoneticPr fontId="1"/>
  </si>
  <si>
    <t>要約損益計算書</t>
    <rPh sb="0" eb="2">
      <t>ヨウヤク</t>
    </rPh>
    <rPh sb="2" eb="4">
      <t>ソンエキ</t>
    </rPh>
    <rPh sb="4" eb="7">
      <t>ケイサンショ</t>
    </rPh>
    <phoneticPr fontId="1"/>
  </si>
  <si>
    <t>（単位：百万円）</t>
    <rPh sb="1" eb="3">
      <t>タンイ</t>
    </rPh>
    <rPh sb="4" eb="7">
      <t>ヒャクマンエン</t>
    </rPh>
    <phoneticPr fontId="1"/>
  </si>
  <si>
    <t>勘定科目</t>
    <rPh sb="0" eb="2">
      <t>カンジョウ</t>
    </rPh>
    <rPh sb="2" eb="4">
      <t>カモク</t>
    </rPh>
    <phoneticPr fontId="1"/>
  </si>
  <si>
    <t>前期</t>
    <rPh sb="0" eb="2">
      <t>ゼンキ</t>
    </rPh>
    <phoneticPr fontId="1"/>
  </si>
  <si>
    <t>当期</t>
    <rPh sb="0" eb="2">
      <t>トウキ</t>
    </rPh>
    <phoneticPr fontId="1"/>
  </si>
  <si>
    <t>流動資産</t>
    <rPh sb="0" eb="2">
      <t>リュウドウ</t>
    </rPh>
    <rPh sb="2" eb="4">
      <t>シサン</t>
    </rPh>
    <phoneticPr fontId="1"/>
  </si>
  <si>
    <t>売上高</t>
    <rPh sb="0" eb="2">
      <t>ウリアゲ</t>
    </rPh>
    <rPh sb="2" eb="3">
      <t>ダカ</t>
    </rPh>
    <phoneticPr fontId="1"/>
  </si>
  <si>
    <t>固定資産</t>
    <rPh sb="0" eb="2">
      <t>コテイ</t>
    </rPh>
    <rPh sb="2" eb="4">
      <t>シサン</t>
    </rPh>
    <phoneticPr fontId="1"/>
  </si>
  <si>
    <t>売上原価</t>
    <rPh sb="0" eb="2">
      <t>ウリアゲ</t>
    </rPh>
    <rPh sb="2" eb="4">
      <t>ゲンカ</t>
    </rPh>
    <phoneticPr fontId="1"/>
  </si>
  <si>
    <t>資産合計</t>
    <rPh sb="0" eb="2">
      <t>シサン</t>
    </rPh>
    <rPh sb="2" eb="4">
      <t>ゴウケイ</t>
    </rPh>
    <phoneticPr fontId="1"/>
  </si>
  <si>
    <t>売上総利益</t>
    <rPh sb="0" eb="2">
      <t>ウリアゲ</t>
    </rPh>
    <rPh sb="2" eb="5">
      <t>ソウリエキ</t>
    </rPh>
    <phoneticPr fontId="1"/>
  </si>
  <si>
    <t>流動負債</t>
    <rPh sb="0" eb="2">
      <t>リュウドウ</t>
    </rPh>
    <rPh sb="2" eb="4">
      <t>フサイ</t>
    </rPh>
    <phoneticPr fontId="1"/>
  </si>
  <si>
    <t>販売費・管理費</t>
    <rPh sb="0" eb="3">
      <t>ハンバイヒ</t>
    </rPh>
    <rPh sb="4" eb="7">
      <t>カンリヒ</t>
    </rPh>
    <phoneticPr fontId="1"/>
  </si>
  <si>
    <t>固定負債</t>
    <rPh sb="0" eb="2">
      <t>コテイ</t>
    </rPh>
    <rPh sb="2" eb="4">
      <t>フサイ</t>
    </rPh>
    <phoneticPr fontId="1"/>
  </si>
  <si>
    <t>営業利益</t>
    <rPh sb="0" eb="2">
      <t>エイギョウ</t>
    </rPh>
    <rPh sb="2" eb="4">
      <t>リエキ</t>
    </rPh>
    <phoneticPr fontId="1"/>
  </si>
  <si>
    <t>負債合計</t>
    <rPh sb="0" eb="2">
      <t>フサイ</t>
    </rPh>
    <rPh sb="2" eb="4">
      <t>ゴウケイ</t>
    </rPh>
    <phoneticPr fontId="1"/>
  </si>
  <si>
    <t>営業外収益</t>
    <rPh sb="0" eb="3">
      <t>エイギョウガイ</t>
    </rPh>
    <rPh sb="3" eb="5">
      <t>シュウエキ</t>
    </rPh>
    <phoneticPr fontId="1"/>
  </si>
  <si>
    <t>資本金</t>
    <rPh sb="0" eb="3">
      <t>シホンキン</t>
    </rPh>
    <phoneticPr fontId="1"/>
  </si>
  <si>
    <t>営業外費用</t>
    <rPh sb="0" eb="5">
      <t>エイギョウガイヒヨウ</t>
    </rPh>
    <phoneticPr fontId="1"/>
  </si>
  <si>
    <t>その他純資産</t>
    <rPh sb="2" eb="3">
      <t>タ</t>
    </rPh>
    <rPh sb="3" eb="6">
      <t>ジュンシサン</t>
    </rPh>
    <phoneticPr fontId="1"/>
  </si>
  <si>
    <t>経常利益</t>
    <rPh sb="0" eb="4">
      <t>ケイジョウリエキ</t>
    </rPh>
    <phoneticPr fontId="1"/>
  </si>
  <si>
    <t>純資産合計</t>
    <rPh sb="0" eb="3">
      <t>ジュンシサン</t>
    </rPh>
    <rPh sb="3" eb="5">
      <t>ゴウケイ</t>
    </rPh>
    <phoneticPr fontId="1"/>
  </si>
  <si>
    <t>特別利益</t>
    <rPh sb="0" eb="2">
      <t>トクベツ</t>
    </rPh>
    <rPh sb="2" eb="4">
      <t>リエキ</t>
    </rPh>
    <phoneticPr fontId="1"/>
  </si>
  <si>
    <t>負債・純資産合計</t>
    <rPh sb="0" eb="2">
      <t>フサイ</t>
    </rPh>
    <rPh sb="3" eb="6">
      <t>ジュンシサン</t>
    </rPh>
    <rPh sb="6" eb="8">
      <t>ゴウケイ</t>
    </rPh>
    <phoneticPr fontId="1"/>
  </si>
  <si>
    <t>特別損益</t>
    <rPh sb="0" eb="2">
      <t>トクベツ</t>
    </rPh>
    <rPh sb="2" eb="4">
      <t>ソンエキ</t>
    </rPh>
    <phoneticPr fontId="1"/>
  </si>
  <si>
    <t>税引前当期利益</t>
    <rPh sb="0" eb="2">
      <t>ゼイビ</t>
    </rPh>
    <rPh sb="2" eb="3">
      <t>マエ</t>
    </rPh>
    <rPh sb="3" eb="5">
      <t>トウキ</t>
    </rPh>
    <rPh sb="5" eb="7">
      <t>リエキ</t>
    </rPh>
    <phoneticPr fontId="1"/>
  </si>
  <si>
    <t>その他のデータ</t>
    <rPh sb="2" eb="3">
      <t>タ</t>
    </rPh>
    <phoneticPr fontId="1"/>
  </si>
  <si>
    <t>法人税等</t>
    <rPh sb="0" eb="3">
      <t>ホウジンゼイ</t>
    </rPh>
    <rPh sb="3" eb="4">
      <t>トウ</t>
    </rPh>
    <phoneticPr fontId="1"/>
  </si>
  <si>
    <t>従業員数（人）</t>
    <rPh sb="0" eb="3">
      <t>ジュウギョウイン</t>
    </rPh>
    <rPh sb="3" eb="4">
      <t>スウ</t>
    </rPh>
    <rPh sb="5" eb="6">
      <t>ヒト</t>
    </rPh>
    <phoneticPr fontId="1"/>
  </si>
  <si>
    <t>当期純利益</t>
    <rPh sb="0" eb="2">
      <t>トウキ</t>
    </rPh>
    <rPh sb="2" eb="5">
      <t>ジュンリエキ</t>
    </rPh>
    <rPh sb="3" eb="5">
      <t>リエキ</t>
    </rPh>
    <phoneticPr fontId="1"/>
  </si>
  <si>
    <t>人件費（百万円）</t>
    <rPh sb="0" eb="3">
      <t>ジンケンヒ</t>
    </rPh>
    <rPh sb="4" eb="7">
      <t>ヒャクマンエン</t>
    </rPh>
    <phoneticPr fontId="1"/>
  </si>
  <si>
    <t>付加価値（百万円）</t>
    <rPh sb="0" eb="2">
      <t>フカ</t>
    </rPh>
    <rPh sb="2" eb="4">
      <t>カチ</t>
    </rPh>
    <rPh sb="5" eb="8">
      <t>ヒャクマンエン</t>
    </rPh>
    <phoneticPr fontId="1"/>
  </si>
  <si>
    <t>損益分岐点分析</t>
    <rPh sb="0" eb="2">
      <t>ソンエキ</t>
    </rPh>
    <rPh sb="2" eb="5">
      <t>ブンキテン</t>
    </rPh>
    <rPh sb="5" eb="7">
      <t>ブンセキ</t>
    </rPh>
    <phoneticPr fontId="1"/>
  </si>
  <si>
    <t>指標</t>
    <rPh sb="0" eb="2">
      <t>シヒョウ</t>
    </rPh>
    <phoneticPr fontId="1"/>
  </si>
  <si>
    <t>売上高（千円）</t>
    <rPh sb="0" eb="2">
      <t>ウリアゲ</t>
    </rPh>
    <rPh sb="2" eb="3">
      <t>ダカ</t>
    </rPh>
    <rPh sb="4" eb="6">
      <t>センエン</t>
    </rPh>
    <phoneticPr fontId="1"/>
  </si>
  <si>
    <t>変動費（千円）</t>
    <rPh sb="0" eb="2">
      <t>ヘンドウ</t>
    </rPh>
    <rPh sb="2" eb="3">
      <t>ヒ</t>
    </rPh>
    <phoneticPr fontId="1"/>
  </si>
  <si>
    <t>限界利益（千円）</t>
    <rPh sb="0" eb="2">
      <t>ゲンカイ</t>
    </rPh>
    <rPh sb="2" eb="4">
      <t>リエキ</t>
    </rPh>
    <phoneticPr fontId="1"/>
  </si>
  <si>
    <t>固定費（千円）</t>
    <rPh sb="0" eb="3">
      <t>コテイヒ</t>
    </rPh>
    <phoneticPr fontId="1"/>
  </si>
  <si>
    <t>営業利益（千円）</t>
    <rPh sb="0" eb="2">
      <t>エイギョウ</t>
    </rPh>
    <rPh sb="2" eb="4">
      <t>リエキ</t>
    </rPh>
    <phoneticPr fontId="1"/>
  </si>
  <si>
    <t>変動費率（％）</t>
    <rPh sb="0" eb="2">
      <t>ヘンドウ</t>
    </rPh>
    <rPh sb="2" eb="3">
      <t>ヒ</t>
    </rPh>
    <rPh sb="3" eb="4">
      <t>リツ</t>
    </rPh>
    <phoneticPr fontId="1"/>
  </si>
  <si>
    <t>限界利益率（％）</t>
    <rPh sb="4" eb="5">
      <t>リツ</t>
    </rPh>
    <phoneticPr fontId="1"/>
  </si>
  <si>
    <t>損益分岐点売上高（千円）</t>
    <rPh sb="5" eb="8">
      <t>ウリアゲダカ</t>
    </rPh>
    <rPh sb="9" eb="11">
      <t>センエン</t>
    </rPh>
    <phoneticPr fontId="1"/>
  </si>
  <si>
    <t>損益分岐点比率（％）</t>
    <rPh sb="5" eb="7">
      <t>ヒリツ</t>
    </rPh>
    <phoneticPr fontId="1"/>
  </si>
  <si>
    <t>安全余裕度（％）</t>
    <rPh sb="0" eb="2">
      <t>アンゼン</t>
    </rPh>
    <rPh sb="2" eb="4">
      <t>ヨユウ</t>
    </rPh>
    <rPh sb="4" eb="5">
      <t>ド</t>
    </rPh>
    <phoneticPr fontId="1"/>
  </si>
  <si>
    <t>目標利益達成のための必要売上高の計算</t>
    <rPh sb="0" eb="2">
      <t>モクヒョウ</t>
    </rPh>
    <rPh sb="2" eb="4">
      <t>リエキ</t>
    </rPh>
    <rPh sb="4" eb="6">
      <t>タッセイ</t>
    </rPh>
    <rPh sb="10" eb="12">
      <t>ヒツヨウ</t>
    </rPh>
    <rPh sb="12" eb="14">
      <t>ウリアゲ</t>
    </rPh>
    <rPh sb="14" eb="15">
      <t>ダカ</t>
    </rPh>
    <rPh sb="16" eb="18">
      <t>ケイサン</t>
    </rPh>
    <phoneticPr fontId="1"/>
  </si>
  <si>
    <t>（単位：千円）</t>
    <rPh sb="1" eb="3">
      <t>タンイ</t>
    </rPh>
    <rPh sb="4" eb="6">
      <t>センエン</t>
    </rPh>
    <phoneticPr fontId="1"/>
  </si>
  <si>
    <t>目標利益</t>
    <rPh sb="0" eb="2">
      <t>モクヒョウ</t>
    </rPh>
    <rPh sb="2" eb="4">
      <t>リエキ</t>
    </rPh>
    <phoneticPr fontId="1"/>
  </si>
  <si>
    <t>固定費</t>
    <rPh sb="0" eb="3">
      <t>コテイヒ</t>
    </rPh>
    <phoneticPr fontId="1"/>
  </si>
  <si>
    <t>必要売上高</t>
    <rPh sb="0" eb="2">
      <t>ヒツヨウ</t>
    </rPh>
    <rPh sb="2" eb="4">
      <t>ウリアゲ</t>
    </rPh>
    <rPh sb="4" eb="5">
      <t>タカ</t>
    </rPh>
    <phoneticPr fontId="1"/>
  </si>
  <si>
    <t>初期値</t>
    <rPh sb="0" eb="3">
      <t>ショキチ</t>
    </rPh>
    <phoneticPr fontId="1"/>
  </si>
  <si>
    <t>増減率（％）</t>
    <rPh sb="0" eb="2">
      <t>ゾウゲン</t>
    </rPh>
    <rPh sb="2" eb="3">
      <t>リツ</t>
    </rPh>
    <phoneticPr fontId="1"/>
  </si>
  <si>
    <t>製品</t>
    <rPh sb="0" eb="2">
      <t>セイヒン</t>
    </rPh>
    <phoneticPr fontId="1"/>
  </si>
  <si>
    <t>Ｐ１</t>
    <phoneticPr fontId="1"/>
  </si>
  <si>
    <t>Ｐ２</t>
  </si>
  <si>
    <t>Ｐ３</t>
  </si>
  <si>
    <t>計</t>
    <rPh sb="0" eb="1">
      <t>ケイ</t>
    </rPh>
    <phoneticPr fontId="1"/>
  </si>
  <si>
    <t>変動費</t>
    <rPh sb="0" eb="2">
      <t>ヘンドウ</t>
    </rPh>
    <rPh sb="2" eb="3">
      <t>ヒ</t>
    </rPh>
    <phoneticPr fontId="1"/>
  </si>
  <si>
    <t>限界利益</t>
    <rPh sb="0" eb="2">
      <t>ゲンカイ</t>
    </rPh>
    <rPh sb="2" eb="4">
      <t>リエキ</t>
    </rPh>
    <phoneticPr fontId="1"/>
  </si>
  <si>
    <t>売上増加額</t>
    <rPh sb="0" eb="2">
      <t>ウリアゲ</t>
    </rPh>
    <rPh sb="2" eb="4">
      <t>ゾウカ</t>
    </rPh>
    <rPh sb="4" eb="5">
      <t>ガク</t>
    </rPh>
    <phoneticPr fontId="1"/>
  </si>
  <si>
    <t>売上増加時営業利益</t>
    <rPh sb="0" eb="2">
      <t>ウリアゲ</t>
    </rPh>
    <rPh sb="2" eb="4">
      <t>ゾウカ</t>
    </rPh>
    <rPh sb="4" eb="5">
      <t>トキ</t>
    </rPh>
    <rPh sb="5" eb="7">
      <t>エイギョウ</t>
    </rPh>
    <rPh sb="7" eb="9">
      <t>リエキ</t>
    </rPh>
    <phoneticPr fontId="1"/>
  </si>
  <si>
    <t>営業利益増加額</t>
    <rPh sb="0" eb="2">
      <t>エイギョウ</t>
    </rPh>
    <rPh sb="2" eb="4">
      <t>リエキ</t>
    </rPh>
    <rPh sb="4" eb="6">
      <t>ゾウカ</t>
    </rPh>
    <rPh sb="6" eb="7">
      <t>ガク</t>
    </rPh>
    <phoneticPr fontId="1"/>
  </si>
  <si>
    <t>営業利益増加率（％）</t>
    <rPh sb="0" eb="2">
      <t>エイギョウ</t>
    </rPh>
    <rPh sb="2" eb="4">
      <t>リエキ</t>
    </rPh>
    <rPh sb="4" eb="6">
      <t>ゾウカ</t>
    </rPh>
    <rPh sb="6" eb="7">
      <t>リツ</t>
    </rPh>
    <phoneticPr fontId="1"/>
  </si>
  <si>
    <t>比較貸借対照表</t>
    <rPh sb="0" eb="2">
      <t>ヒカク</t>
    </rPh>
    <rPh sb="2" eb="4">
      <t>タイシャク</t>
    </rPh>
    <rPh sb="4" eb="7">
      <t>タイショウヒョウ</t>
    </rPh>
    <phoneticPr fontId="1"/>
  </si>
  <si>
    <t>損益計算書（第n＋1期）</t>
    <rPh sb="0" eb="2">
      <t>ソンエキ</t>
    </rPh>
    <rPh sb="2" eb="5">
      <t>ケイサンショ</t>
    </rPh>
    <rPh sb="6" eb="7">
      <t>ダイ</t>
    </rPh>
    <rPh sb="10" eb="11">
      <t>キ</t>
    </rPh>
    <phoneticPr fontId="1"/>
  </si>
  <si>
    <t>（単位：千円）</t>
    <rPh sb="1" eb="3">
      <t>タンイ</t>
    </rPh>
    <rPh sb="4" eb="5">
      <t>セン</t>
    </rPh>
    <rPh sb="5" eb="6">
      <t>エン</t>
    </rPh>
    <phoneticPr fontId="1"/>
  </si>
  <si>
    <t>科目</t>
    <rPh sb="0" eb="1">
      <t>カ</t>
    </rPh>
    <rPh sb="1" eb="2">
      <t>モク</t>
    </rPh>
    <phoneticPr fontId="1"/>
  </si>
  <si>
    <t>第n期</t>
    <rPh sb="0" eb="1">
      <t>ダイ</t>
    </rPh>
    <rPh sb="2" eb="3">
      <t>キ</t>
    </rPh>
    <phoneticPr fontId="1"/>
  </si>
  <si>
    <t>第n＋1期</t>
    <rPh sb="0" eb="1">
      <t>ダイ</t>
    </rPh>
    <rPh sb="4" eb="5">
      <t>キ</t>
    </rPh>
    <phoneticPr fontId="1"/>
  </si>
  <si>
    <t>増減</t>
    <rPh sb="0" eb="2">
      <t>ゾウゲン</t>
    </rPh>
    <phoneticPr fontId="1"/>
  </si>
  <si>
    <t>資産</t>
    <rPh sb="0" eb="2">
      <t>シサン</t>
    </rPh>
    <phoneticPr fontId="1"/>
  </si>
  <si>
    <t>現金預金</t>
    <rPh sb="0" eb="2">
      <t>ゲンキン</t>
    </rPh>
    <rPh sb="2" eb="4">
      <t>ヨキン</t>
    </rPh>
    <phoneticPr fontId="1"/>
  </si>
  <si>
    <t>受取手形</t>
    <rPh sb="0" eb="2">
      <t>ウケトリ</t>
    </rPh>
    <rPh sb="2" eb="4">
      <t>テガタ</t>
    </rPh>
    <phoneticPr fontId="1"/>
  </si>
  <si>
    <t>棚卸資産</t>
    <rPh sb="0" eb="2">
      <t>タナオロシ</t>
    </rPh>
    <rPh sb="2" eb="4">
      <t>シサン</t>
    </rPh>
    <phoneticPr fontId="1"/>
  </si>
  <si>
    <t>減価償却費</t>
    <rPh sb="0" eb="2">
      <t>ゲンカ</t>
    </rPh>
    <rPh sb="2" eb="4">
      <t>ショウキャク</t>
    </rPh>
    <rPh sb="4" eb="5">
      <t>ヒ</t>
    </rPh>
    <phoneticPr fontId="1"/>
  </si>
  <si>
    <t>土地・建物</t>
    <rPh sb="0" eb="2">
      <t>トチ</t>
    </rPh>
    <rPh sb="3" eb="5">
      <t>タテモノ</t>
    </rPh>
    <phoneticPr fontId="1"/>
  </si>
  <si>
    <t>その他諸費用</t>
    <rPh sb="2" eb="3">
      <t>タ</t>
    </rPh>
    <rPh sb="3" eb="6">
      <t>ショヒヨウ</t>
    </rPh>
    <phoneticPr fontId="1"/>
  </si>
  <si>
    <t>機械･設備</t>
    <rPh sb="0" eb="2">
      <t>キカイ</t>
    </rPh>
    <rPh sb="3" eb="5">
      <t>セツビ</t>
    </rPh>
    <phoneticPr fontId="1"/>
  </si>
  <si>
    <t>当期純利益</t>
    <rPh sb="0" eb="2">
      <t>トウキ</t>
    </rPh>
    <rPh sb="2" eb="5">
      <t>ジュンリエキ</t>
    </rPh>
    <phoneticPr fontId="1"/>
  </si>
  <si>
    <t>負債</t>
    <rPh sb="0" eb="2">
      <t>フサイ</t>
    </rPh>
    <phoneticPr fontId="1"/>
  </si>
  <si>
    <t>買掛金</t>
    <rPh sb="0" eb="3">
      <t>カイカケキン</t>
    </rPh>
    <phoneticPr fontId="1"/>
  </si>
  <si>
    <t>借入金</t>
    <rPh sb="0" eb="3">
      <t>カリイレキン</t>
    </rPh>
    <phoneticPr fontId="1"/>
  </si>
  <si>
    <t>社債</t>
    <rPh sb="0" eb="2">
      <t>シャサイ</t>
    </rPh>
    <phoneticPr fontId="1"/>
  </si>
  <si>
    <t>純資産</t>
    <rPh sb="0" eb="3">
      <t>ジュンシサン</t>
    </rPh>
    <phoneticPr fontId="1"/>
  </si>
  <si>
    <t>Ⅰ営業活動によるキャッシュ・フロー</t>
    <rPh sb="1" eb="3">
      <t>エイギョウ</t>
    </rPh>
    <rPh sb="3" eb="5">
      <t>カツドウ</t>
    </rPh>
    <phoneticPr fontId="1"/>
  </si>
  <si>
    <t>　当期純利益</t>
    <rPh sb="1" eb="3">
      <t>トウキ</t>
    </rPh>
    <rPh sb="3" eb="6">
      <t>ジュンリエキ</t>
    </rPh>
    <phoneticPr fontId="1"/>
  </si>
  <si>
    <t>　減価償却費</t>
    <rPh sb="1" eb="6">
      <t>ゲンカショウキャクヒ</t>
    </rPh>
    <phoneticPr fontId="1"/>
  </si>
  <si>
    <t>　買掛金の増減</t>
    <rPh sb="1" eb="4">
      <t>カイカケキン</t>
    </rPh>
    <rPh sb="5" eb="7">
      <t>ゾウゲン</t>
    </rPh>
    <phoneticPr fontId="1"/>
  </si>
  <si>
    <t>　受取手形の増減</t>
    <rPh sb="1" eb="3">
      <t>ウケトリ</t>
    </rPh>
    <rPh sb="3" eb="5">
      <t>テガタ</t>
    </rPh>
    <rPh sb="6" eb="8">
      <t>ゾウゲン</t>
    </rPh>
    <phoneticPr fontId="1"/>
  </si>
  <si>
    <t>　棚卸資産の増減</t>
    <rPh sb="1" eb="3">
      <t>タナオロシ</t>
    </rPh>
    <rPh sb="3" eb="5">
      <t>シサン</t>
    </rPh>
    <rPh sb="6" eb="8">
      <t>ゾウゲン</t>
    </rPh>
    <phoneticPr fontId="1"/>
  </si>
  <si>
    <t>営業活動によるキャッシュ・フロー</t>
    <rPh sb="0" eb="2">
      <t>エイギョウ</t>
    </rPh>
    <phoneticPr fontId="1"/>
  </si>
  <si>
    <t>Ⅱ投資活動によるキャッシュ・フロー</t>
    <rPh sb="1" eb="3">
      <t>トウシ</t>
    </rPh>
    <phoneticPr fontId="1"/>
  </si>
  <si>
    <t>　土地・建物の購入による支出</t>
    <rPh sb="1" eb="3">
      <t>トチ</t>
    </rPh>
    <rPh sb="4" eb="6">
      <t>タテモノ</t>
    </rPh>
    <rPh sb="7" eb="9">
      <t>コウニュウ</t>
    </rPh>
    <rPh sb="12" eb="14">
      <t>シシュツ</t>
    </rPh>
    <phoneticPr fontId="1"/>
  </si>
  <si>
    <t>　機械・設備の購入による支出</t>
    <rPh sb="1" eb="3">
      <t>キカイ</t>
    </rPh>
    <rPh sb="4" eb="6">
      <t>セツビ</t>
    </rPh>
    <rPh sb="7" eb="9">
      <t>コウニュウ</t>
    </rPh>
    <rPh sb="12" eb="14">
      <t>シシュツ</t>
    </rPh>
    <phoneticPr fontId="1"/>
  </si>
  <si>
    <t>投資活動によるキャッシュ・フロー</t>
    <rPh sb="0" eb="2">
      <t>トウシ</t>
    </rPh>
    <phoneticPr fontId="1"/>
  </si>
  <si>
    <t>Ⅲ財務活動によるキャッシュ・フロー</t>
    <rPh sb="1" eb="3">
      <t>ザイム</t>
    </rPh>
    <phoneticPr fontId="1"/>
  </si>
  <si>
    <t>　借入金による収入･支出</t>
    <rPh sb="7" eb="9">
      <t>シュウニュウ</t>
    </rPh>
    <rPh sb="10" eb="12">
      <t>シシュツ</t>
    </rPh>
    <phoneticPr fontId="1"/>
  </si>
  <si>
    <t>財務活動によるキャッシュ・フロー</t>
    <rPh sb="0" eb="2">
      <t>ザイム</t>
    </rPh>
    <phoneticPr fontId="1"/>
  </si>
  <si>
    <t>　　　現金及び現金同等物の増減額</t>
    <rPh sb="3" eb="5">
      <t>ゲンキン</t>
    </rPh>
    <rPh sb="5" eb="6">
      <t>オヨ</t>
    </rPh>
    <rPh sb="7" eb="9">
      <t>ゲンキン</t>
    </rPh>
    <rPh sb="9" eb="12">
      <t>ドウトウブツ</t>
    </rPh>
    <rPh sb="13" eb="16">
      <t>ゾウゲンガク</t>
    </rPh>
    <phoneticPr fontId="1"/>
  </si>
  <si>
    <t>　　　現金及び現金同等物の期首残高</t>
    <rPh sb="3" eb="5">
      <t>ゲンキン</t>
    </rPh>
    <rPh sb="5" eb="6">
      <t>オヨ</t>
    </rPh>
    <rPh sb="7" eb="9">
      <t>ゲンキン</t>
    </rPh>
    <rPh sb="9" eb="12">
      <t>ドウトウブツ</t>
    </rPh>
    <rPh sb="13" eb="15">
      <t>キシュ</t>
    </rPh>
    <rPh sb="15" eb="17">
      <t>ザンダカ</t>
    </rPh>
    <phoneticPr fontId="1"/>
  </si>
  <si>
    <t>　　　現金及び現金同等物の期末残高</t>
    <rPh sb="3" eb="5">
      <t>ゲンキン</t>
    </rPh>
    <rPh sb="5" eb="6">
      <t>オヨ</t>
    </rPh>
    <rPh sb="7" eb="9">
      <t>ゲンキン</t>
    </rPh>
    <rPh sb="9" eb="12">
      <t>ドウトウブツ</t>
    </rPh>
    <rPh sb="13" eb="15">
      <t>キマツ</t>
    </rPh>
    <rPh sb="15" eb="17">
      <t>ザンダカ</t>
    </rPh>
    <phoneticPr fontId="1"/>
  </si>
  <si>
    <t>第n+1期</t>
    <phoneticPr fontId="1"/>
  </si>
  <si>
    <t>第n+2期</t>
    <phoneticPr fontId="1"/>
  </si>
  <si>
    <t>経営指標</t>
    <rPh sb="0" eb="2">
      <t>ケイエイ</t>
    </rPh>
    <rPh sb="2" eb="4">
      <t>シヒョウ</t>
    </rPh>
    <phoneticPr fontId="2"/>
  </si>
  <si>
    <t>指標</t>
    <rPh sb="0" eb="2">
      <t>シヒョウ</t>
    </rPh>
    <phoneticPr fontId="2"/>
  </si>
  <si>
    <t>前期</t>
    <rPh sb="0" eb="2">
      <t>ゼンキ</t>
    </rPh>
    <phoneticPr fontId="2"/>
  </si>
  <si>
    <t>当期</t>
    <rPh sb="0" eb="2">
      <t>トウキ</t>
    </rPh>
    <phoneticPr fontId="2"/>
  </si>
  <si>
    <t>総資本経常利益率（％）</t>
    <rPh sb="0" eb="3">
      <t>ソウシホン</t>
    </rPh>
    <rPh sb="3" eb="5">
      <t>ケイジョウ</t>
    </rPh>
    <rPh sb="5" eb="7">
      <t>リエキ</t>
    </rPh>
    <rPh sb="7" eb="8">
      <t>リツ</t>
    </rPh>
    <phoneticPr fontId="2"/>
  </si>
  <si>
    <t>売上高増加率（％）</t>
    <rPh sb="0" eb="3">
      <t>ウリアゲダカ</t>
    </rPh>
    <rPh sb="3" eb="5">
      <t>ゾウカ</t>
    </rPh>
    <rPh sb="5" eb="6">
      <t>リツ</t>
    </rPh>
    <phoneticPr fontId="2"/>
  </si>
  <si>
    <t>総資産増加率（％）</t>
    <rPh sb="0" eb="3">
      <t>ソウシサン</t>
    </rPh>
    <rPh sb="3" eb="5">
      <t>ゾウカ</t>
    </rPh>
    <rPh sb="5" eb="6">
      <t>リツ</t>
    </rPh>
    <phoneticPr fontId="2"/>
  </si>
  <si>
    <t>経常利益増加率（％）</t>
    <rPh sb="0" eb="2">
      <t>ケイジョウ</t>
    </rPh>
    <rPh sb="2" eb="4">
      <t>リエキ</t>
    </rPh>
    <rPh sb="4" eb="6">
      <t>ゾウカ</t>
    </rPh>
    <rPh sb="6" eb="7">
      <t>リツ</t>
    </rPh>
    <phoneticPr fontId="2"/>
  </si>
  <si>
    <t>売上高総利益率（％）</t>
    <rPh sb="0" eb="2">
      <t>ウリアゲ</t>
    </rPh>
    <rPh sb="2" eb="3">
      <t>ダカ</t>
    </rPh>
    <rPh sb="3" eb="4">
      <t>ソウ</t>
    </rPh>
    <rPh sb="4" eb="6">
      <t>リエキ</t>
    </rPh>
    <rPh sb="6" eb="7">
      <t>リツ</t>
    </rPh>
    <phoneticPr fontId="2"/>
  </si>
  <si>
    <t>売上高営業利益率（％）</t>
    <rPh sb="0" eb="2">
      <t>ウリアゲ</t>
    </rPh>
    <rPh sb="2" eb="3">
      <t>ダカ</t>
    </rPh>
    <rPh sb="3" eb="5">
      <t>エイギョウ</t>
    </rPh>
    <rPh sb="5" eb="7">
      <t>リエキ</t>
    </rPh>
    <rPh sb="7" eb="8">
      <t>リツ</t>
    </rPh>
    <phoneticPr fontId="2"/>
  </si>
  <si>
    <t>売上高経常利益率（％）</t>
    <rPh sb="3" eb="5">
      <t>ケイジョウ</t>
    </rPh>
    <phoneticPr fontId="2"/>
  </si>
  <si>
    <t>総資本回転率（回）</t>
    <rPh sb="0" eb="3">
      <t>ソウシホン</t>
    </rPh>
    <rPh sb="3" eb="5">
      <t>カイテン</t>
    </rPh>
    <rPh sb="5" eb="6">
      <t>リツ</t>
    </rPh>
    <rPh sb="7" eb="8">
      <t>カイ</t>
    </rPh>
    <phoneticPr fontId="2"/>
  </si>
  <si>
    <t>流動比率（％）</t>
    <rPh sb="0" eb="2">
      <t>リュウドウ</t>
    </rPh>
    <rPh sb="2" eb="4">
      <t>ヒリツ</t>
    </rPh>
    <phoneticPr fontId="2"/>
  </si>
  <si>
    <t>固定長期適合率（％）</t>
    <rPh sb="0" eb="2">
      <t>コテイ</t>
    </rPh>
    <rPh sb="2" eb="4">
      <t>チョウキ</t>
    </rPh>
    <rPh sb="4" eb="6">
      <t>テキゴウ</t>
    </rPh>
    <rPh sb="6" eb="7">
      <t>リツ</t>
    </rPh>
    <phoneticPr fontId="2"/>
  </si>
  <si>
    <t>１人当たり売上高（千円）</t>
    <rPh sb="1" eb="2">
      <t>ニン</t>
    </rPh>
    <rPh sb="2" eb="3">
      <t>ア</t>
    </rPh>
    <rPh sb="5" eb="7">
      <t>ウリアゲ</t>
    </rPh>
    <rPh sb="7" eb="8">
      <t>ダカ</t>
    </rPh>
    <rPh sb="9" eb="11">
      <t>センエン</t>
    </rPh>
    <phoneticPr fontId="2"/>
  </si>
  <si>
    <t>労働生産性（千円）</t>
    <rPh sb="0" eb="2">
      <t>ロウドウ</t>
    </rPh>
    <rPh sb="2" eb="5">
      <t>セイサンセイ</t>
    </rPh>
    <rPh sb="6" eb="8">
      <t>センエン</t>
    </rPh>
    <phoneticPr fontId="2"/>
  </si>
  <si>
    <t>労働分配率（％）</t>
    <rPh sb="0" eb="2">
      <t>ロウドウ</t>
    </rPh>
    <rPh sb="2" eb="4">
      <t>ブンパイ</t>
    </rPh>
    <rPh sb="4" eb="5">
      <t>リツ</t>
    </rPh>
    <phoneticPr fontId="2"/>
  </si>
  <si>
    <t>（構成比）</t>
    <rPh sb="1" eb="4">
      <t>コウセイヒ</t>
    </rPh>
    <phoneticPr fontId="2"/>
  </si>
  <si>
    <t>流動資産</t>
    <rPh sb="0" eb="2">
      <t>リュウドウ</t>
    </rPh>
    <rPh sb="2" eb="4">
      <t>シサン</t>
    </rPh>
    <phoneticPr fontId="2"/>
  </si>
  <si>
    <t>固定資産</t>
    <rPh sb="0" eb="2">
      <t>コテイ</t>
    </rPh>
    <rPh sb="2" eb="4">
      <t>シサン</t>
    </rPh>
    <phoneticPr fontId="2"/>
  </si>
  <si>
    <t>資産合計</t>
    <rPh sb="0" eb="2">
      <t>シサン</t>
    </rPh>
    <rPh sb="2" eb="4">
      <t>ゴウケイ</t>
    </rPh>
    <phoneticPr fontId="2"/>
  </si>
  <si>
    <t>流動負債</t>
    <rPh sb="0" eb="2">
      <t>リュウドウ</t>
    </rPh>
    <rPh sb="2" eb="4">
      <t>フサイ</t>
    </rPh>
    <phoneticPr fontId="2"/>
  </si>
  <si>
    <t>固定負債</t>
    <rPh sb="0" eb="2">
      <t>コテイ</t>
    </rPh>
    <rPh sb="2" eb="4">
      <t>フサイ</t>
    </rPh>
    <phoneticPr fontId="2"/>
  </si>
  <si>
    <t>負債合計</t>
    <rPh sb="0" eb="2">
      <t>フサイ</t>
    </rPh>
    <rPh sb="2" eb="4">
      <t>ゴウケイ</t>
    </rPh>
    <phoneticPr fontId="2"/>
  </si>
  <si>
    <t>資本金</t>
    <rPh sb="0" eb="3">
      <t>シホンキン</t>
    </rPh>
    <phoneticPr fontId="2"/>
  </si>
  <si>
    <t>その他純資産</t>
    <rPh sb="2" eb="3">
      <t>タ</t>
    </rPh>
    <rPh sb="3" eb="6">
      <t>ジュンシサン</t>
    </rPh>
    <phoneticPr fontId="2"/>
  </si>
  <si>
    <t>純資産合計</t>
    <rPh sb="0" eb="3">
      <t>ジュンシサン</t>
    </rPh>
    <rPh sb="3" eb="5">
      <t>ゴウケイ</t>
    </rPh>
    <phoneticPr fontId="2"/>
  </si>
  <si>
    <t>負債・純資産合計</t>
    <rPh sb="0" eb="2">
      <t>フサイ</t>
    </rPh>
    <rPh sb="3" eb="6">
      <t>ジュンシサン</t>
    </rPh>
    <rPh sb="6" eb="8">
      <t>ゴウケイ</t>
    </rPh>
    <phoneticPr fontId="2"/>
  </si>
  <si>
    <t>（自己資本比率）</t>
    <rPh sb="1" eb="3">
      <t>ジコ</t>
    </rPh>
    <rPh sb="3" eb="5">
      <t>シホン</t>
    </rPh>
    <rPh sb="5" eb="7">
      <t>ヒリツ</t>
    </rPh>
    <phoneticPr fontId="2"/>
  </si>
  <si>
    <t>負債</t>
    <rPh sb="0" eb="2">
      <t>フサイ</t>
    </rPh>
    <phoneticPr fontId="2"/>
  </si>
  <si>
    <t>自己資本</t>
    <rPh sb="0" eb="2">
      <t>ジコ</t>
    </rPh>
    <rPh sb="2" eb="4">
      <t>シホン</t>
    </rPh>
    <phoneticPr fontId="2"/>
  </si>
  <si>
    <t>資本・純資産合計</t>
    <rPh sb="0" eb="2">
      <t>シホン</t>
    </rPh>
    <rPh sb="3" eb="6">
      <t>ジュンシサン</t>
    </rPh>
    <rPh sb="6" eb="8">
      <t>ゴウケイ</t>
    </rPh>
    <phoneticPr fontId="2"/>
  </si>
  <si>
    <t>（趨勢比）</t>
    <rPh sb="1" eb="3">
      <t>スウセイ</t>
    </rPh>
    <rPh sb="3" eb="4">
      <t>ヒ</t>
    </rPh>
    <phoneticPr fontId="2"/>
  </si>
  <si>
    <t>売上高</t>
    <rPh sb="0" eb="2">
      <t>ウリアゲ</t>
    </rPh>
    <rPh sb="2" eb="3">
      <t>ダカ</t>
    </rPh>
    <phoneticPr fontId="2"/>
  </si>
  <si>
    <t>売上原価</t>
    <rPh sb="0" eb="2">
      <t>ウリアゲ</t>
    </rPh>
    <rPh sb="2" eb="4">
      <t>ゲンカ</t>
    </rPh>
    <phoneticPr fontId="2"/>
  </si>
  <si>
    <t>売上総利益</t>
    <rPh sb="0" eb="2">
      <t>ウリアゲ</t>
    </rPh>
    <rPh sb="2" eb="5">
      <t>ソウリエキ</t>
    </rPh>
    <phoneticPr fontId="2"/>
  </si>
  <si>
    <t>販売費・管理費</t>
    <rPh sb="0" eb="3">
      <t>ハンバイヒ</t>
    </rPh>
    <rPh sb="4" eb="7">
      <t>カンリヒ</t>
    </rPh>
    <phoneticPr fontId="2"/>
  </si>
  <si>
    <t>営業利益</t>
    <rPh sb="0" eb="2">
      <t>エイギョウ</t>
    </rPh>
    <rPh sb="2" eb="4">
      <t>リエキ</t>
    </rPh>
    <phoneticPr fontId="2"/>
  </si>
  <si>
    <t>営業外収益</t>
    <rPh sb="0" eb="3">
      <t>エイギョウガイ</t>
    </rPh>
    <rPh sb="3" eb="5">
      <t>シュウエキ</t>
    </rPh>
    <phoneticPr fontId="2"/>
  </si>
  <si>
    <t>営業外費用</t>
    <rPh sb="0" eb="5">
      <t>エイギョウガイヒヨウ</t>
    </rPh>
    <phoneticPr fontId="2"/>
  </si>
  <si>
    <t>経常利益</t>
    <rPh sb="0" eb="4">
      <t>ケイジョウリエキ</t>
    </rPh>
    <phoneticPr fontId="2"/>
  </si>
  <si>
    <t>特別利益</t>
    <rPh sb="0" eb="2">
      <t>トクベツ</t>
    </rPh>
    <rPh sb="2" eb="4">
      <t>リエキ</t>
    </rPh>
    <phoneticPr fontId="2"/>
  </si>
  <si>
    <t>特別損益</t>
    <rPh sb="0" eb="2">
      <t>トクベツ</t>
    </rPh>
    <rPh sb="2" eb="4">
      <t>ソンエキ</t>
    </rPh>
    <phoneticPr fontId="2"/>
  </si>
  <si>
    <t>税引前当期利益</t>
    <rPh sb="0" eb="2">
      <t>ゼイビ</t>
    </rPh>
    <rPh sb="2" eb="3">
      <t>マエ</t>
    </rPh>
    <rPh sb="3" eb="5">
      <t>トウキ</t>
    </rPh>
    <rPh sb="5" eb="7">
      <t>リエキ</t>
    </rPh>
    <phoneticPr fontId="2"/>
  </si>
  <si>
    <t>法人税等</t>
    <rPh sb="0" eb="3">
      <t>ホウジンゼイ</t>
    </rPh>
    <rPh sb="3" eb="4">
      <t>トウ</t>
    </rPh>
    <phoneticPr fontId="2"/>
  </si>
  <si>
    <t>当期純利益</t>
    <rPh sb="0" eb="2">
      <t>トウキ</t>
    </rPh>
    <rPh sb="2" eb="5">
      <t>ジュンリエキ</t>
    </rPh>
    <rPh sb="3" eb="5">
      <t>リエキ</t>
    </rPh>
    <phoneticPr fontId="2"/>
  </si>
  <si>
    <t>設定項目</t>
    <rPh sb="0" eb="2">
      <t>セッテイ</t>
    </rPh>
    <rPh sb="2" eb="4">
      <t>コウモク</t>
    </rPh>
    <phoneticPr fontId="2"/>
  </si>
  <si>
    <t>原点</t>
    <rPh sb="0" eb="2">
      <t>ゲンテン</t>
    </rPh>
    <phoneticPr fontId="2"/>
  </si>
  <si>
    <t>損益分岐点</t>
    <rPh sb="0" eb="2">
      <t>ソンエキ</t>
    </rPh>
    <rPh sb="2" eb="5">
      <t>ブンキテン</t>
    </rPh>
    <phoneticPr fontId="2"/>
  </si>
  <si>
    <t>1.5倍</t>
    <rPh sb="3" eb="4">
      <t>バイ</t>
    </rPh>
    <phoneticPr fontId="2"/>
  </si>
  <si>
    <t>Ｘ軸</t>
    <rPh sb="1" eb="2">
      <t>ジク</t>
    </rPh>
    <phoneticPr fontId="2"/>
  </si>
  <si>
    <t>固定費線</t>
    <rPh sb="0" eb="3">
      <t>コテイヒ</t>
    </rPh>
    <rPh sb="3" eb="4">
      <t>セン</t>
    </rPh>
    <phoneticPr fontId="2"/>
  </si>
  <si>
    <t>変動費線</t>
    <rPh sb="0" eb="2">
      <t>ヘンドウ</t>
    </rPh>
    <rPh sb="2" eb="3">
      <t>ヒ</t>
    </rPh>
    <rPh sb="3" eb="4">
      <t>セン</t>
    </rPh>
    <phoneticPr fontId="2"/>
  </si>
  <si>
    <t>売上高線</t>
    <rPh sb="0" eb="3">
      <t>ウリアゲダカ</t>
    </rPh>
    <rPh sb="3" eb="4">
      <t>セン</t>
    </rPh>
    <phoneticPr fontId="2"/>
  </si>
  <si>
    <t>損益分岐点売上高線</t>
    <rPh sb="0" eb="2">
      <t>ソンエキ</t>
    </rPh>
    <rPh sb="2" eb="5">
      <t>ブンキテン</t>
    </rPh>
    <rPh sb="5" eb="8">
      <t>ウリアゲダカ</t>
    </rPh>
    <rPh sb="8" eb="9">
      <t>セン</t>
    </rPh>
    <phoneticPr fontId="2"/>
  </si>
  <si>
    <t>損益分岐点図作成用の設定データ</t>
    <phoneticPr fontId="1"/>
  </si>
  <si>
    <t>画面11-10
画面11-11</t>
    <phoneticPr fontId="1"/>
  </si>
  <si>
    <t>画面11-5</t>
    <phoneticPr fontId="1"/>
  </si>
  <si>
    <t>画面11-2</t>
    <phoneticPr fontId="1"/>
  </si>
  <si>
    <t>各自，ライバル2 社の2 期分の経営指標を計算し，経営状態を比較</t>
    <rPh sb="0" eb="2">
      <t>カクジ</t>
    </rPh>
    <phoneticPr fontId="1"/>
  </si>
  <si>
    <t>各自，ライバル2 社の2 期分の損益分岐点分析とグラフ化</t>
    <rPh sb="0" eb="2">
      <t>カクジ</t>
    </rPh>
    <rPh sb="16" eb="18">
      <t>ソンエキ</t>
    </rPh>
    <rPh sb="18" eb="21">
      <t>ブンキテン</t>
    </rPh>
    <rPh sb="21" eb="23">
      <t>ブンセキ</t>
    </rPh>
    <rPh sb="27" eb="28">
      <t>カ</t>
    </rPh>
    <phoneticPr fontId="1"/>
  </si>
  <si>
    <t>第11章
会計データの分析と活用</t>
    <phoneticPr fontId="1"/>
  </si>
  <si>
    <t>画面11-1</t>
    <phoneticPr fontId="1"/>
  </si>
  <si>
    <t>第4編</t>
    <rPh sb="0" eb="1">
      <t>ダイ</t>
    </rPh>
    <rPh sb="2" eb="3">
      <t>ヘン</t>
    </rPh>
    <phoneticPr fontId="1"/>
  </si>
  <si>
    <t>各自，ライバル2 社の2 期分キャッシュ・フロー計算書（個別ベー
ス）を作成</t>
    <rPh sb="0" eb="2">
      <t>カクジ</t>
    </rPh>
    <rPh sb="24" eb="27">
      <t>ケイサンショ</t>
    </rPh>
    <rPh sb="28" eb="30">
      <t>コベツ</t>
    </rPh>
    <rPh sb="36" eb="38">
      <t>サクセイ</t>
    </rPh>
    <phoneticPr fontId="1"/>
  </si>
  <si>
    <t>キャッシュ･フロー計算書</t>
    <rPh sb="9" eb="12">
      <t>ケイサンショ</t>
    </rPh>
    <phoneticPr fontId="1"/>
  </si>
  <si>
    <t>売上高増加率（％）</t>
    <rPh sb="0" eb="2">
      <t>ウリアゲ</t>
    </rPh>
    <rPh sb="2" eb="3">
      <t>タカ</t>
    </rPh>
    <rPh sb="3" eb="5">
      <t>ゾウカ</t>
    </rPh>
    <rPh sb="5" eb="6">
      <t>リツ</t>
    </rPh>
    <phoneticPr fontId="1"/>
  </si>
  <si>
    <t>　社債の発行・償還による収入・支出</t>
    <rPh sb="1" eb="3">
      <t>シャサイ</t>
    </rPh>
    <rPh sb="4" eb="6">
      <t>ハッコウ</t>
    </rPh>
    <rPh sb="7" eb="9">
      <t>ショウカン</t>
    </rPh>
    <rPh sb="12" eb="14">
      <t>シュウニュウ</t>
    </rPh>
    <rPh sb="15" eb="17">
      <t>シシュツ</t>
    </rPh>
    <phoneticPr fontId="1"/>
  </si>
  <si>
    <t>　株式の発行による収入</t>
    <rPh sb="1" eb="3">
      <t>カブシキ</t>
    </rPh>
    <rPh sb="4" eb="6">
      <t>ハッコウ</t>
    </rPh>
    <rPh sb="9" eb="11">
      <t>シュウニュウ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</si>
</sst>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;[Red]\-#,##0.0"/>
    <numFmt numFmtId="177" formatCode="0.0"/>
    <numFmt numFmtId="178" formatCode="#,##0;&quot;△ &quot;#,##0"/>
  </numFmts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8"/>
      <color theme="1"/>
      <name val="游ゴシック"/>
      <family val="3"/>
      <charset val="128"/>
      <scheme val="minor"/>
    </font>
    <font>
      <b/>
      <sz val="20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0.5"/>
      <color theme="1"/>
      <name val="游明朝"/>
      <family val="1"/>
      <charset val="128"/>
    </font>
    <font>
      <u/>
      <sz val="11"/>
      <color theme="1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hair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indexed="64"/>
      </left>
      <right style="thin">
        <color indexed="64"/>
      </right>
      <top style="hair">
        <color theme="0" tint="-0.499984740745262"/>
      </top>
      <bottom style="medium">
        <color indexed="64"/>
      </bottom>
      <diagonal/>
    </border>
    <border>
      <left style="hair">
        <color theme="0" tint="-0.499984740745262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theme="0" tint="-0.499984740745262"/>
      </left>
      <right style="thin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indexed="64"/>
      </right>
      <top style="hair">
        <color theme="0" tint="-0.499984740745262"/>
      </top>
      <bottom style="medium">
        <color indexed="64"/>
      </bottom>
      <diagonal/>
    </border>
    <border>
      <left/>
      <right style="hair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theme="0" tint="-0.499984740745262"/>
      </bottom>
      <diagonal/>
    </border>
    <border>
      <left/>
      <right style="hair">
        <color theme="0" tint="-0.499984740745262"/>
      </right>
      <top style="thin">
        <color indexed="64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indexed="64"/>
      </right>
      <top style="thin">
        <color indexed="64"/>
      </top>
      <bottom style="hair">
        <color theme="0" tint="-0.499984740745262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/>
      <right style="medium">
        <color indexed="64"/>
      </right>
      <top style="thin">
        <color indexed="64"/>
      </top>
      <bottom style="hair">
        <color theme="0" tint="-0.499984740745262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hair">
        <color theme="0" tint="-0.499984740745262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121">
    <xf numFmtId="0" fontId="0" fillId="0" borderId="0" xfId="0">
      <alignment vertical="center"/>
    </xf>
    <xf numFmtId="0" fontId="4" fillId="0" borderId="0" xfId="0" applyFont="1">
      <alignment vertical="center"/>
    </xf>
    <xf numFmtId="49" fontId="0" fillId="0" borderId="0" xfId="0" applyNumberFormat="1">
      <alignment vertical="center"/>
    </xf>
    <xf numFmtId="0" fontId="2" fillId="0" borderId="0" xfId="0" applyFont="1">
      <alignment vertical="center"/>
    </xf>
    <xf numFmtId="0" fontId="3" fillId="0" borderId="2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4" fillId="0" borderId="8" xfId="0" applyFont="1" applyBorder="1">
      <alignment vertical="center"/>
    </xf>
    <xf numFmtId="0" fontId="4" fillId="0" borderId="9" xfId="0" applyFont="1" applyBorder="1">
      <alignment vertical="center"/>
    </xf>
    <xf numFmtId="49" fontId="0" fillId="0" borderId="8" xfId="0" applyNumberFormat="1" applyBorder="1">
      <alignment vertical="center"/>
    </xf>
    <xf numFmtId="49" fontId="0" fillId="0" borderId="9" xfId="0" applyNumberFormat="1" applyBorder="1">
      <alignment vertical="center"/>
    </xf>
    <xf numFmtId="0" fontId="3" fillId="0" borderId="15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0" fontId="4" fillId="0" borderId="19" xfId="0" applyFont="1" applyBorder="1">
      <alignment vertical="center"/>
    </xf>
    <xf numFmtId="0" fontId="3" fillId="0" borderId="20" xfId="0" applyFont="1" applyBorder="1">
      <alignment vertical="center"/>
    </xf>
    <xf numFmtId="49" fontId="0" fillId="0" borderId="19" xfId="0" applyNumberFormat="1" applyBorder="1">
      <alignment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>
      <alignment vertical="center"/>
    </xf>
    <xf numFmtId="38" fontId="0" fillId="0" borderId="26" xfId="1" applyFont="1" applyBorder="1">
      <alignment vertical="center"/>
    </xf>
    <xf numFmtId="38" fontId="0" fillId="0" borderId="27" xfId="1" applyFont="1" applyBorder="1">
      <alignment vertical="center"/>
    </xf>
    <xf numFmtId="0" fontId="0" fillId="0" borderId="25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38" fontId="0" fillId="0" borderId="29" xfId="1" applyFont="1" applyBorder="1">
      <alignment vertical="center"/>
    </xf>
    <xf numFmtId="38" fontId="0" fillId="0" borderId="30" xfId="1" applyFont="1" applyBorder="1">
      <alignment vertical="center"/>
    </xf>
    <xf numFmtId="0" fontId="0" fillId="0" borderId="22" xfId="0" applyBorder="1">
      <alignment vertical="center"/>
    </xf>
    <xf numFmtId="38" fontId="0" fillId="0" borderId="23" xfId="1" applyFont="1" applyBorder="1">
      <alignment vertical="center"/>
    </xf>
    <xf numFmtId="38" fontId="0" fillId="0" borderId="24" xfId="1" applyFont="1" applyBorder="1">
      <alignment vertical="center"/>
    </xf>
    <xf numFmtId="0" fontId="0" fillId="0" borderId="28" xfId="0" applyBorder="1">
      <alignment vertical="center"/>
    </xf>
    <xf numFmtId="0" fontId="3" fillId="0" borderId="0" xfId="0" applyFont="1">
      <alignment vertical="center"/>
    </xf>
    <xf numFmtId="38" fontId="0" fillId="0" borderId="31" xfId="1" applyFont="1" applyBorder="1">
      <alignment vertical="center"/>
    </xf>
    <xf numFmtId="176" fontId="0" fillId="0" borderId="26" xfId="1" applyNumberFormat="1" applyFont="1" applyBorder="1">
      <alignment vertical="center"/>
    </xf>
    <xf numFmtId="176" fontId="0" fillId="0" borderId="27" xfId="1" applyNumberFormat="1" applyFont="1" applyBorder="1">
      <alignment vertical="center"/>
    </xf>
    <xf numFmtId="176" fontId="0" fillId="0" borderId="29" xfId="1" applyNumberFormat="1" applyFont="1" applyBorder="1">
      <alignment vertical="center"/>
    </xf>
    <xf numFmtId="176" fontId="0" fillId="0" borderId="30" xfId="1" applyNumberFormat="1" applyFont="1" applyBorder="1">
      <alignment vertical="center"/>
    </xf>
    <xf numFmtId="0" fontId="0" fillId="0" borderId="22" xfId="0" applyBorder="1" applyAlignment="1">
      <alignment horizontal="left" vertical="center"/>
    </xf>
    <xf numFmtId="0" fontId="0" fillId="0" borderId="23" xfId="0" applyBorder="1">
      <alignment vertical="center"/>
    </xf>
    <xf numFmtId="1" fontId="0" fillId="0" borderId="23" xfId="0" applyNumberFormat="1" applyBorder="1">
      <alignment vertical="center"/>
    </xf>
    <xf numFmtId="1" fontId="0" fillId="0" borderId="24" xfId="0" applyNumberFormat="1" applyBorder="1">
      <alignment vertical="center"/>
    </xf>
    <xf numFmtId="0" fontId="0" fillId="0" borderId="26" xfId="0" applyBorder="1">
      <alignment vertical="center"/>
    </xf>
    <xf numFmtId="0" fontId="0" fillId="0" borderId="27" xfId="0" applyBorder="1">
      <alignment vertical="center"/>
    </xf>
    <xf numFmtId="0" fontId="0" fillId="0" borderId="24" xfId="0" applyBorder="1">
      <alignment vertical="center"/>
    </xf>
    <xf numFmtId="0" fontId="0" fillId="0" borderId="30" xfId="0" applyBorder="1">
      <alignment vertical="center"/>
    </xf>
    <xf numFmtId="3" fontId="0" fillId="0" borderId="26" xfId="0" applyNumberFormat="1" applyBorder="1">
      <alignment vertical="center"/>
    </xf>
    <xf numFmtId="3" fontId="0" fillId="0" borderId="27" xfId="0" applyNumberFormat="1" applyBorder="1">
      <alignment vertical="center"/>
    </xf>
    <xf numFmtId="3" fontId="0" fillId="0" borderId="30" xfId="0" applyNumberFormat="1" applyBorder="1">
      <alignment vertical="center"/>
    </xf>
    <xf numFmtId="0" fontId="8" fillId="0" borderId="0" xfId="0" applyFont="1" applyAlignment="1">
      <alignment horizontal="justify" vertical="center"/>
    </xf>
    <xf numFmtId="177" fontId="0" fillId="0" borderId="26" xfId="0" applyNumberFormat="1" applyBorder="1">
      <alignment vertical="center"/>
    </xf>
    <xf numFmtId="1" fontId="0" fillId="0" borderId="26" xfId="0" applyNumberFormat="1" applyBorder="1">
      <alignment vertical="center"/>
    </xf>
    <xf numFmtId="1" fontId="0" fillId="0" borderId="27" xfId="0" applyNumberFormat="1" applyBorder="1">
      <alignment vertical="center"/>
    </xf>
    <xf numFmtId="3" fontId="0" fillId="0" borderId="0" xfId="0" applyNumberFormat="1">
      <alignment vertical="center"/>
    </xf>
    <xf numFmtId="177" fontId="0" fillId="0" borderId="29" xfId="0" applyNumberFormat="1" applyBorder="1">
      <alignment vertical="center"/>
    </xf>
    <xf numFmtId="177" fontId="0" fillId="0" borderId="30" xfId="0" applyNumberFormat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26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left" vertical="center"/>
    </xf>
    <xf numFmtId="38" fontId="0" fillId="0" borderId="34" xfId="1" applyFont="1" applyBorder="1">
      <alignment vertical="center"/>
    </xf>
    <xf numFmtId="0" fontId="0" fillId="0" borderId="35" xfId="0" applyBorder="1">
      <alignment vertical="center"/>
    </xf>
    <xf numFmtId="38" fontId="0" fillId="0" borderId="36" xfId="1" applyFont="1" applyBorder="1">
      <alignment vertical="center"/>
    </xf>
    <xf numFmtId="178" fontId="0" fillId="0" borderId="2" xfId="1" applyNumberFormat="1" applyFont="1" applyBorder="1">
      <alignment vertical="center"/>
    </xf>
    <xf numFmtId="0" fontId="0" fillId="0" borderId="36" xfId="0" applyBorder="1" applyAlignment="1">
      <alignment horizontal="left" vertical="center"/>
    </xf>
    <xf numFmtId="38" fontId="0" fillId="0" borderId="2" xfId="1" applyFont="1" applyBorder="1">
      <alignment vertical="center"/>
    </xf>
    <xf numFmtId="0" fontId="0" fillId="0" borderId="37" xfId="0" applyBorder="1" applyAlignment="1">
      <alignment horizontal="left" vertical="center"/>
    </xf>
    <xf numFmtId="38" fontId="0" fillId="0" borderId="38" xfId="1" applyFont="1" applyBorder="1">
      <alignment vertical="center"/>
    </xf>
    <xf numFmtId="0" fontId="0" fillId="0" borderId="39" xfId="0" applyBorder="1">
      <alignment vertical="center"/>
    </xf>
    <xf numFmtId="38" fontId="0" fillId="0" borderId="33" xfId="1" applyFont="1" applyBorder="1">
      <alignment vertical="center"/>
    </xf>
    <xf numFmtId="178" fontId="0" fillId="0" borderId="34" xfId="1" applyNumberFormat="1" applyFont="1" applyBorder="1">
      <alignment vertical="center"/>
    </xf>
    <xf numFmtId="0" fontId="0" fillId="0" borderId="40" xfId="0" applyBorder="1">
      <alignment vertical="center"/>
    </xf>
    <xf numFmtId="38" fontId="0" fillId="0" borderId="37" xfId="1" applyFont="1" applyBorder="1">
      <alignment vertical="center"/>
    </xf>
    <xf numFmtId="178" fontId="0" fillId="0" borderId="38" xfId="1" applyNumberFormat="1" applyFont="1" applyBorder="1">
      <alignment vertical="center"/>
    </xf>
    <xf numFmtId="178" fontId="0" fillId="0" borderId="37" xfId="1" applyNumberFormat="1" applyFont="1" applyBorder="1">
      <alignment vertical="center"/>
    </xf>
    <xf numFmtId="0" fontId="0" fillId="0" borderId="31" xfId="0" applyBorder="1">
      <alignment vertical="center"/>
    </xf>
    <xf numFmtId="0" fontId="0" fillId="0" borderId="41" xfId="0" applyBorder="1">
      <alignment vertical="center"/>
    </xf>
    <xf numFmtId="0" fontId="0" fillId="0" borderId="32" xfId="0" applyBorder="1">
      <alignment vertical="center"/>
    </xf>
    <xf numFmtId="0" fontId="0" fillId="0" borderId="42" xfId="0" applyBorder="1">
      <alignment vertical="center"/>
    </xf>
    <xf numFmtId="178" fontId="0" fillId="0" borderId="33" xfId="1" applyNumberFormat="1" applyFont="1" applyBorder="1">
      <alignment vertical="center"/>
    </xf>
    <xf numFmtId="178" fontId="0" fillId="0" borderId="36" xfId="1" applyNumberFormat="1" applyFont="1" applyBorder="1">
      <alignment vertical="center"/>
    </xf>
    <xf numFmtId="178" fontId="0" fillId="0" borderId="26" xfId="1" applyNumberFormat="1" applyFont="1" applyBorder="1">
      <alignment vertical="center"/>
    </xf>
    <xf numFmtId="0" fontId="0" fillId="0" borderId="39" xfId="0" applyBorder="1" applyAlignment="1">
      <alignment horizontal="left" vertical="center"/>
    </xf>
    <xf numFmtId="0" fontId="0" fillId="0" borderId="42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49" fontId="4" fillId="0" borderId="6" xfId="0" applyNumberFormat="1" applyFont="1" applyBorder="1" applyAlignment="1">
      <alignment horizontal="center" vertical="center"/>
    </xf>
    <xf numFmtId="49" fontId="0" fillId="0" borderId="43" xfId="0" applyNumberFormat="1" applyBorder="1">
      <alignment vertical="center"/>
    </xf>
    <xf numFmtId="49" fontId="0" fillId="0" borderId="44" xfId="0" applyNumberFormat="1" applyBorder="1">
      <alignment vertical="center"/>
    </xf>
    <xf numFmtId="49" fontId="0" fillId="0" borderId="45" xfId="0" applyNumberFormat="1" applyBorder="1">
      <alignment vertical="center"/>
    </xf>
    <xf numFmtId="0" fontId="3" fillId="0" borderId="16" xfId="0" applyFont="1" applyBorder="1">
      <alignment vertical="center"/>
    </xf>
    <xf numFmtId="49" fontId="9" fillId="2" borderId="8" xfId="2" applyNumberFormat="1" applyFill="1" applyBorder="1" applyAlignment="1">
      <alignment vertical="center" wrapText="1"/>
    </xf>
    <xf numFmtId="49" fontId="9" fillId="2" borderId="8" xfId="2" applyNumberFormat="1" applyFill="1" applyBorder="1">
      <alignment vertical="center"/>
    </xf>
    <xf numFmtId="49" fontId="9" fillId="2" borderId="43" xfId="2" applyNumberFormat="1" applyFill="1" applyBorder="1">
      <alignment vertical="center"/>
    </xf>
    <xf numFmtId="49" fontId="9" fillId="2" borderId="46" xfId="2" applyNumberFormat="1" applyFill="1" applyBorder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21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21" xfId="0" applyFont="1" applyBorder="1" applyAlignment="1">
      <alignment horizontal="center" vertical="center"/>
    </xf>
    <xf numFmtId="0" fontId="0" fillId="0" borderId="31" xfId="0" applyBorder="1" applyAlignment="1">
      <alignment horizontal="right" vertical="center"/>
    </xf>
    <xf numFmtId="0" fontId="0" fillId="0" borderId="41" xfId="0" applyBorder="1" applyAlignment="1">
      <alignment horizontal="right" vertical="center"/>
    </xf>
    <xf numFmtId="0" fontId="0" fillId="0" borderId="32" xfId="0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</cellXfs>
  <cellStyles count="3">
    <cellStyle name="ハイパーリンク" xfId="2" builtinId="8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D98BB-3113-41C5-A823-3F421B82AE7C}">
  <sheetPr>
    <pageSetUpPr fitToPage="1"/>
  </sheetPr>
  <dimension ref="A1:F22"/>
  <sheetViews>
    <sheetView workbookViewId="0">
      <pane xSplit="4" ySplit="2" topLeftCell="E6" activePane="bottomRight" state="frozen"/>
      <selection activeCell="B3" sqref="B3:B22"/>
      <selection pane="topRight" activeCell="B3" sqref="B3:B22"/>
      <selection pane="bottomLeft" activeCell="B3" sqref="B3:B22"/>
      <selection pane="bottomRight" activeCell="E19" sqref="E19"/>
    </sheetView>
  </sheetViews>
  <sheetFormatPr defaultRowHeight="28.8" x14ac:dyDescent="0.45"/>
  <cols>
    <col min="1" max="1" width="4.3984375" style="6" bestFit="1" customWidth="1"/>
    <col min="2" max="2" width="8.8984375" style="3" customWidth="1"/>
    <col min="3" max="3" width="4.69921875" style="1" customWidth="1"/>
    <col min="4" max="4" width="34.796875" style="4" customWidth="1"/>
    <col min="5" max="5" width="9.3984375" style="2" customWidth="1"/>
    <col min="6" max="6" width="8.3984375" style="2" bestFit="1" customWidth="1"/>
  </cols>
  <sheetData>
    <row r="1" spans="1:6" ht="33" thickBot="1" x14ac:dyDescent="0.5">
      <c r="A1" s="100" t="s">
        <v>22</v>
      </c>
      <c r="B1" s="101"/>
      <c r="C1" s="101"/>
      <c r="D1" s="101"/>
      <c r="E1" s="101"/>
      <c r="F1" s="101"/>
    </row>
    <row r="2" spans="1:6" s="5" customFormat="1" ht="29.4" thickBot="1" x14ac:dyDescent="0.5">
      <c r="A2" s="12" t="s">
        <v>23</v>
      </c>
      <c r="B2" s="13" t="s">
        <v>24</v>
      </c>
      <c r="C2" s="14" t="s">
        <v>25</v>
      </c>
      <c r="D2" s="15" t="s">
        <v>26</v>
      </c>
      <c r="E2" s="16" t="s">
        <v>10</v>
      </c>
      <c r="F2" s="91" t="s">
        <v>11</v>
      </c>
    </row>
    <row r="3" spans="1:6" ht="21" customHeight="1" x14ac:dyDescent="0.45">
      <c r="A3" s="105" t="s">
        <v>194</v>
      </c>
      <c r="B3" s="102" t="s">
        <v>192</v>
      </c>
      <c r="C3" s="17" t="s">
        <v>0</v>
      </c>
      <c r="D3" s="18"/>
      <c r="E3" s="19"/>
      <c r="F3" s="93"/>
    </row>
    <row r="4" spans="1:6" ht="21" customHeight="1" x14ac:dyDescent="0.45">
      <c r="A4" s="105"/>
      <c r="B4" s="103"/>
      <c r="C4" s="7"/>
      <c r="D4" s="11" t="s">
        <v>1</v>
      </c>
      <c r="E4" s="9"/>
      <c r="F4" s="92"/>
    </row>
    <row r="5" spans="1:6" ht="21" customHeight="1" x14ac:dyDescent="0.45">
      <c r="A5" s="105"/>
      <c r="B5" s="103"/>
      <c r="C5" s="7"/>
      <c r="D5" s="11" t="s">
        <v>2</v>
      </c>
      <c r="E5" s="96" t="s">
        <v>193</v>
      </c>
      <c r="F5" s="92"/>
    </row>
    <row r="6" spans="1:6" ht="21" customHeight="1" x14ac:dyDescent="0.45">
      <c r="A6" s="105"/>
      <c r="B6" s="103"/>
      <c r="C6" s="7"/>
      <c r="D6" s="11"/>
      <c r="E6" s="97" t="s">
        <v>189</v>
      </c>
      <c r="F6" s="92"/>
    </row>
    <row r="7" spans="1:6" ht="21" customHeight="1" x14ac:dyDescent="0.45">
      <c r="A7" s="105"/>
      <c r="B7" s="103"/>
      <c r="C7" s="7"/>
      <c r="D7" s="11" t="s">
        <v>6</v>
      </c>
      <c r="E7" s="9"/>
      <c r="F7" s="92"/>
    </row>
    <row r="8" spans="1:6" ht="21" customHeight="1" x14ac:dyDescent="0.45">
      <c r="A8" s="105"/>
      <c r="B8" s="103"/>
      <c r="C8" s="7"/>
      <c r="D8" s="11" t="s">
        <v>7</v>
      </c>
      <c r="E8" s="97" t="s">
        <v>12</v>
      </c>
      <c r="F8" s="92"/>
    </row>
    <row r="9" spans="1:6" ht="21" customHeight="1" x14ac:dyDescent="0.45">
      <c r="A9" s="105"/>
      <c r="B9" s="103"/>
      <c r="C9" s="7"/>
      <c r="D9" s="11"/>
      <c r="E9" s="97" t="s">
        <v>14</v>
      </c>
      <c r="F9" s="92"/>
    </row>
    <row r="10" spans="1:6" ht="21" customHeight="1" x14ac:dyDescent="0.45">
      <c r="A10" s="105"/>
      <c r="B10" s="103"/>
      <c r="C10" s="7" t="s">
        <v>3</v>
      </c>
      <c r="D10" s="11"/>
      <c r="E10" s="9"/>
      <c r="F10" s="92"/>
    </row>
    <row r="11" spans="1:6" ht="21" customHeight="1" x14ac:dyDescent="0.45">
      <c r="A11" s="105"/>
      <c r="B11" s="103"/>
      <c r="C11" s="7"/>
      <c r="D11" s="11" t="s">
        <v>20</v>
      </c>
      <c r="E11" s="9"/>
      <c r="F11" s="92"/>
    </row>
    <row r="12" spans="1:6" ht="21" customHeight="1" x14ac:dyDescent="0.45">
      <c r="A12" s="105"/>
      <c r="B12" s="103"/>
      <c r="C12" s="7"/>
      <c r="D12" s="11" t="s">
        <v>9</v>
      </c>
      <c r="E12" s="9"/>
      <c r="F12" s="92"/>
    </row>
    <row r="13" spans="1:6" ht="21" customHeight="1" x14ac:dyDescent="0.45">
      <c r="A13" s="105"/>
      <c r="B13" s="103"/>
      <c r="C13" s="7"/>
      <c r="D13" s="11" t="s">
        <v>8</v>
      </c>
      <c r="E13" s="97" t="s">
        <v>188</v>
      </c>
      <c r="F13" s="92"/>
    </row>
    <row r="14" spans="1:6" ht="21" customHeight="1" x14ac:dyDescent="0.45">
      <c r="A14" s="105"/>
      <c r="B14" s="103"/>
      <c r="C14" s="7"/>
      <c r="D14" s="11" t="s">
        <v>4</v>
      </c>
      <c r="E14" s="97" t="s">
        <v>15</v>
      </c>
      <c r="F14" s="92"/>
    </row>
    <row r="15" spans="1:6" ht="21" customHeight="1" x14ac:dyDescent="0.45">
      <c r="A15" s="105"/>
      <c r="B15" s="103"/>
      <c r="C15" s="7"/>
      <c r="D15" s="11"/>
      <c r="E15" s="97" t="s">
        <v>16</v>
      </c>
      <c r="F15" s="92"/>
    </row>
    <row r="16" spans="1:6" ht="21" customHeight="1" x14ac:dyDescent="0.45">
      <c r="A16" s="105"/>
      <c r="B16" s="103"/>
      <c r="C16" s="7"/>
      <c r="D16" s="11"/>
      <c r="E16" s="97" t="s">
        <v>17</v>
      </c>
      <c r="F16" s="92"/>
    </row>
    <row r="17" spans="1:6" ht="21" customHeight="1" x14ac:dyDescent="0.45">
      <c r="A17" s="105"/>
      <c r="B17" s="103"/>
      <c r="C17" s="7" t="s">
        <v>5</v>
      </c>
      <c r="D17" s="11"/>
      <c r="E17" s="9"/>
      <c r="F17" s="92"/>
    </row>
    <row r="18" spans="1:6" ht="21" customHeight="1" x14ac:dyDescent="0.45">
      <c r="A18" s="105"/>
      <c r="B18" s="103"/>
      <c r="C18" s="7"/>
      <c r="D18" s="11" t="s">
        <v>21</v>
      </c>
      <c r="E18" s="9"/>
      <c r="F18" s="92"/>
    </row>
    <row r="19" spans="1:6" ht="31.5" customHeight="1" x14ac:dyDescent="0.45">
      <c r="A19" s="105"/>
      <c r="B19" s="103"/>
      <c r="C19" s="7"/>
      <c r="D19" s="11" t="s">
        <v>27</v>
      </c>
      <c r="E19" s="96" t="s">
        <v>187</v>
      </c>
      <c r="F19" s="94"/>
    </row>
    <row r="20" spans="1:6" ht="21" customHeight="1" x14ac:dyDescent="0.45">
      <c r="A20" s="105"/>
      <c r="B20" s="103"/>
      <c r="C20" s="7"/>
      <c r="D20" s="11"/>
      <c r="E20" s="9"/>
      <c r="F20" s="98" t="s">
        <v>13</v>
      </c>
    </row>
    <row r="21" spans="1:6" ht="21" customHeight="1" x14ac:dyDescent="0.45">
      <c r="A21" s="105"/>
      <c r="B21" s="103"/>
      <c r="C21" s="7"/>
      <c r="D21" s="11"/>
      <c r="E21" s="9"/>
      <c r="F21" s="98" t="s">
        <v>18</v>
      </c>
    </row>
    <row r="22" spans="1:6" ht="21" customHeight="1" thickBot="1" x14ac:dyDescent="0.5">
      <c r="A22" s="106"/>
      <c r="B22" s="104"/>
      <c r="C22" s="8"/>
      <c r="D22" s="95"/>
      <c r="E22" s="10"/>
      <c r="F22" s="99" t="s">
        <v>19</v>
      </c>
    </row>
  </sheetData>
  <mergeCells count="3">
    <mergeCell ref="A1:F1"/>
    <mergeCell ref="B3:B22"/>
    <mergeCell ref="A3:A22"/>
  </mergeCells>
  <phoneticPr fontId="1"/>
  <hyperlinks>
    <hyperlink ref="E5" location="'画面11-1 要約貸借対照表と要約損益計算書'!A1" display="画面11-1" xr:uid="{47C3578E-43DF-473B-928D-DCE4FFEAC381}"/>
    <hyperlink ref="E6" location="'画面11-2'!A1" display="画面11-2" xr:uid="{9404AA62-8E78-495A-8810-865C6703C2EC}"/>
    <hyperlink ref="E8" location="'例題11-1'!A1" display="例題11-1" xr:uid="{084397FD-4A86-4FA6-A6E8-109363E29426}"/>
    <hyperlink ref="E9" location="'例題11-2'!A1" display="例題11-2" xr:uid="{79BE9BCC-2E33-4184-80E5-8E4E54366187}"/>
    <hyperlink ref="E13" location="'画面11-5損益分岐点分析'!A1" display="画面11-5" xr:uid="{F8F222A2-9078-466C-B0F2-CD1C00FAE12A}"/>
    <hyperlink ref="E14" location="'例題11-3'!A1" display="例題11-3" xr:uid="{51D52296-A81A-4A60-A31F-AC820FE873B4}"/>
    <hyperlink ref="E15" location="'例題11-4 目標利益と必要売上高の計算'!A1" display="例題11-4" xr:uid="{2C2B6CFE-45A5-4134-AF19-5441AAD24805}"/>
    <hyperlink ref="E16" location="'例題11-5'!A1" display="例題11-5" xr:uid="{549BCA22-E665-4295-8E1E-EA930697A281}"/>
    <hyperlink ref="E19" location="'画面11-10,11 キャッシュ･フローの計算'!A1" display="'画面11-10,11 キャッシュ･フローの計算'!A1" xr:uid="{48EE433B-F633-4F19-A64A-B23CCE14C4F4}"/>
    <hyperlink ref="F20" location="'課題11-1'!A1" display="課題11-1" xr:uid="{C0893FCF-6A3A-4A61-ABF9-8939E377560F}"/>
    <hyperlink ref="F21" location="'課題11-2'!A1" display="課題11-2" xr:uid="{29929FF7-1FE1-4307-9DCD-6275FD9F3063}"/>
    <hyperlink ref="F22" location="'課題11-3'!A1" display="課題11-3" xr:uid="{FDEF6AEE-1E70-4A1E-8722-9CF35CAED0F2}"/>
  </hyperlinks>
  <printOptions horizontalCentered="1"/>
  <pageMargins left="0.39370078740157483" right="0.39370078740157483" top="0.74803149606299213" bottom="0.55118110236220474" header="0.51181102362204722" footer="0.31496062992125984"/>
  <pageSetup paperSize="9" scale="48" fitToHeight="8" orientation="landscape" horizontalDpi="4294967293" verticalDpi="0" r:id="rId1"/>
  <headerFooter>
    <oddHeader>&amp;L印刷：&amp;D&amp;C&amp;A&amp;R&amp;F</oddHead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8683A-5DF6-42A7-A7C4-9ABA46DAAD1E}">
  <dimension ref="B1:H18"/>
  <sheetViews>
    <sheetView workbookViewId="0">
      <selection sqref="A1:H1"/>
    </sheetView>
  </sheetViews>
  <sheetFormatPr defaultRowHeight="18" x14ac:dyDescent="0.45"/>
  <cols>
    <col min="1" max="1" width="3.09765625" customWidth="1"/>
    <col min="2" max="2" width="17.8984375" customWidth="1"/>
    <col min="3" max="4" width="11.5" customWidth="1"/>
    <col min="5" max="5" width="3.09765625" customWidth="1"/>
    <col min="6" max="6" width="16.8984375" customWidth="1"/>
  </cols>
  <sheetData>
    <row r="1" spans="2:8" x14ac:dyDescent="0.45">
      <c r="B1" s="107" t="s">
        <v>28</v>
      </c>
      <c r="C1" s="107"/>
      <c r="D1" s="107"/>
      <c r="F1" s="107" t="s">
        <v>29</v>
      </c>
      <c r="G1" s="107"/>
      <c r="H1" s="107"/>
    </row>
    <row r="2" spans="2:8" ht="18.600000000000001" thickBot="1" x14ac:dyDescent="0.5">
      <c r="C2" s="108" t="s">
        <v>30</v>
      </c>
      <c r="D2" s="108"/>
      <c r="G2" s="109" t="s">
        <v>30</v>
      </c>
      <c r="H2" s="109"/>
    </row>
    <row r="3" spans="2:8" x14ac:dyDescent="0.45">
      <c r="B3" s="20" t="s">
        <v>31</v>
      </c>
      <c r="C3" s="21" t="s">
        <v>32</v>
      </c>
      <c r="D3" s="22" t="s">
        <v>33</v>
      </c>
      <c r="F3" s="20" t="s">
        <v>31</v>
      </c>
      <c r="G3" s="21" t="s">
        <v>32</v>
      </c>
      <c r="H3" s="22" t="s">
        <v>33</v>
      </c>
    </row>
    <row r="4" spans="2:8" x14ac:dyDescent="0.45">
      <c r="B4" s="23" t="s">
        <v>34</v>
      </c>
      <c r="C4" s="24">
        <v>104635</v>
      </c>
      <c r="D4" s="25">
        <v>119650</v>
      </c>
      <c r="F4" s="23" t="s">
        <v>35</v>
      </c>
      <c r="G4" s="24">
        <v>772479</v>
      </c>
      <c r="H4" s="25">
        <v>773218</v>
      </c>
    </row>
    <row r="5" spans="2:8" x14ac:dyDescent="0.45">
      <c r="B5" s="23" t="s">
        <v>36</v>
      </c>
      <c r="C5" s="24">
        <v>288839</v>
      </c>
      <c r="D5" s="25">
        <v>290108</v>
      </c>
      <c r="F5" s="23" t="s">
        <v>37</v>
      </c>
      <c r="G5" s="24">
        <v>566084</v>
      </c>
      <c r="H5" s="25">
        <v>563711</v>
      </c>
    </row>
    <row r="6" spans="2:8" x14ac:dyDescent="0.45">
      <c r="B6" s="26" t="s">
        <v>38</v>
      </c>
      <c r="C6" s="24">
        <v>393474</v>
      </c>
      <c r="D6" s="25">
        <v>409758</v>
      </c>
      <c r="F6" s="26" t="s">
        <v>39</v>
      </c>
      <c r="G6" s="24">
        <v>206395</v>
      </c>
      <c r="H6" s="25">
        <v>209507</v>
      </c>
    </row>
    <row r="7" spans="2:8" x14ac:dyDescent="0.45">
      <c r="B7" s="23" t="s">
        <v>40</v>
      </c>
      <c r="C7" s="24">
        <v>77150</v>
      </c>
      <c r="D7" s="25">
        <v>78698</v>
      </c>
      <c r="F7" s="23" t="s">
        <v>41</v>
      </c>
      <c r="G7" s="24">
        <v>173516</v>
      </c>
      <c r="H7" s="25">
        <v>180912</v>
      </c>
    </row>
    <row r="8" spans="2:8" x14ac:dyDescent="0.45">
      <c r="B8" s="23" t="s">
        <v>42</v>
      </c>
      <c r="C8" s="24">
        <v>129711</v>
      </c>
      <c r="D8" s="25">
        <v>129540</v>
      </c>
      <c r="F8" s="26" t="s">
        <v>43</v>
      </c>
      <c r="G8" s="24">
        <v>32879</v>
      </c>
      <c r="H8" s="25">
        <v>28595</v>
      </c>
    </row>
    <row r="9" spans="2:8" x14ac:dyDescent="0.45">
      <c r="B9" s="26" t="s">
        <v>44</v>
      </c>
      <c r="C9" s="24">
        <v>206861</v>
      </c>
      <c r="D9" s="25">
        <v>208238</v>
      </c>
      <c r="F9" s="23" t="s">
        <v>45</v>
      </c>
      <c r="G9" s="24">
        <v>14400</v>
      </c>
      <c r="H9" s="25">
        <v>17227</v>
      </c>
    </row>
    <row r="10" spans="2:8" x14ac:dyDescent="0.45">
      <c r="B10" s="23" t="s">
        <v>46</v>
      </c>
      <c r="C10" s="24">
        <v>100000</v>
      </c>
      <c r="D10" s="25">
        <v>100000</v>
      </c>
      <c r="F10" s="23" t="s">
        <v>47</v>
      </c>
      <c r="G10" s="24">
        <v>9002</v>
      </c>
      <c r="H10" s="25">
        <v>7107</v>
      </c>
    </row>
    <row r="11" spans="2:8" x14ac:dyDescent="0.45">
      <c r="B11" s="23" t="s">
        <v>48</v>
      </c>
      <c r="C11" s="24">
        <v>86603</v>
      </c>
      <c r="D11" s="25">
        <v>101520</v>
      </c>
      <c r="F11" s="26" t="s">
        <v>49</v>
      </c>
      <c r="G11" s="24">
        <v>38277</v>
      </c>
      <c r="H11" s="25">
        <v>38715</v>
      </c>
    </row>
    <row r="12" spans="2:8" x14ac:dyDescent="0.45">
      <c r="B12" s="26" t="s">
        <v>50</v>
      </c>
      <c r="C12" s="24">
        <v>186603</v>
      </c>
      <c r="D12" s="25">
        <v>201520</v>
      </c>
      <c r="F12" s="23" t="s">
        <v>51</v>
      </c>
      <c r="G12" s="24">
        <v>1213</v>
      </c>
      <c r="H12" s="25">
        <v>695</v>
      </c>
    </row>
    <row r="13" spans="2:8" ht="18.600000000000001" thickBot="1" x14ac:dyDescent="0.5">
      <c r="B13" s="27" t="s">
        <v>52</v>
      </c>
      <c r="C13" s="28">
        <v>393464</v>
      </c>
      <c r="D13" s="29">
        <v>409758</v>
      </c>
      <c r="F13" s="23" t="s">
        <v>53</v>
      </c>
      <c r="G13" s="24">
        <v>1838</v>
      </c>
      <c r="H13" s="25">
        <v>1024</v>
      </c>
    </row>
    <row r="14" spans="2:8" x14ac:dyDescent="0.45">
      <c r="F14" s="26" t="s">
        <v>54</v>
      </c>
      <c r="G14" s="24">
        <v>37652</v>
      </c>
      <c r="H14" s="25">
        <v>38386</v>
      </c>
    </row>
    <row r="15" spans="2:8" ht="18.600000000000001" thickBot="1" x14ac:dyDescent="0.5">
      <c r="B15" s="110" t="s">
        <v>55</v>
      </c>
      <c r="C15" s="110"/>
      <c r="D15" s="110"/>
      <c r="F15" s="23" t="s">
        <v>56</v>
      </c>
      <c r="G15" s="24">
        <v>14798</v>
      </c>
      <c r="H15" s="25">
        <v>12920</v>
      </c>
    </row>
    <row r="16" spans="2:8" ht="18.600000000000001" thickBot="1" x14ac:dyDescent="0.5">
      <c r="B16" s="30" t="s">
        <v>57</v>
      </c>
      <c r="C16" s="31">
        <v>7243</v>
      </c>
      <c r="D16" s="32">
        <v>7511</v>
      </c>
      <c r="F16" s="27" t="s">
        <v>58</v>
      </c>
      <c r="G16" s="28">
        <v>22854</v>
      </c>
      <c r="H16" s="29">
        <v>25466</v>
      </c>
    </row>
    <row r="17" spans="2:4" x14ac:dyDescent="0.45">
      <c r="B17" s="23" t="s">
        <v>59</v>
      </c>
      <c r="C17" s="24">
        <v>71959</v>
      </c>
      <c r="D17" s="25">
        <v>74857</v>
      </c>
    </row>
    <row r="18" spans="2:4" ht="18.600000000000001" thickBot="1" x14ac:dyDescent="0.5">
      <c r="B18" s="33" t="s">
        <v>60</v>
      </c>
      <c r="C18" s="28">
        <v>147253</v>
      </c>
      <c r="D18" s="29">
        <v>151960</v>
      </c>
    </row>
  </sheetData>
  <mergeCells count="5">
    <mergeCell ref="B1:D1"/>
    <mergeCell ref="F1:H1"/>
    <mergeCell ref="C2:D2"/>
    <mergeCell ref="G2:H2"/>
    <mergeCell ref="B15:D15"/>
  </mergeCells>
  <phoneticPr fontId="1"/>
  <pageMargins left="0.31496062992125984" right="0.31496062992125984" top="0.74803149606299213" bottom="0.74803149606299213" header="0.31496062992125984" footer="0.31496062992125984"/>
  <pageSetup paperSize="9" orientation="portrait" cellComments="asDisplayed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1E586-14AC-4296-B877-D5DBF7C2D0ED}">
  <dimension ref="A1:C15"/>
  <sheetViews>
    <sheetView workbookViewId="0">
      <selection sqref="A1:F1"/>
    </sheetView>
  </sheetViews>
  <sheetFormatPr defaultRowHeight="18" x14ac:dyDescent="0.45"/>
  <cols>
    <col min="1" max="1" width="24.09765625" bestFit="1" customWidth="1"/>
  </cols>
  <sheetData>
    <row r="1" spans="1:3" x14ac:dyDescent="0.45">
      <c r="A1" t="s">
        <v>131</v>
      </c>
    </row>
    <row r="2" spans="1:3" x14ac:dyDescent="0.45">
      <c r="A2" t="s">
        <v>132</v>
      </c>
      <c r="B2" t="s">
        <v>133</v>
      </c>
      <c r="C2" t="s">
        <v>134</v>
      </c>
    </row>
    <row r="3" spans="1:3" x14ac:dyDescent="0.45">
      <c r="A3" t="s">
        <v>135</v>
      </c>
    </row>
    <row r="4" spans="1:3" x14ac:dyDescent="0.45">
      <c r="A4" t="s">
        <v>136</v>
      </c>
    </row>
    <row r="5" spans="1:3" x14ac:dyDescent="0.45">
      <c r="A5" t="s">
        <v>137</v>
      </c>
    </row>
    <row r="6" spans="1:3" x14ac:dyDescent="0.45">
      <c r="A6" t="s">
        <v>138</v>
      </c>
    </row>
    <row r="7" spans="1:3" x14ac:dyDescent="0.45">
      <c r="A7" t="s">
        <v>139</v>
      </c>
    </row>
    <row r="8" spans="1:3" x14ac:dyDescent="0.45">
      <c r="A8" t="s">
        <v>140</v>
      </c>
    </row>
    <row r="9" spans="1:3" x14ac:dyDescent="0.45">
      <c r="A9" t="s">
        <v>141</v>
      </c>
    </row>
    <row r="10" spans="1:3" x14ac:dyDescent="0.45">
      <c r="A10" t="s">
        <v>142</v>
      </c>
    </row>
    <row r="11" spans="1:3" x14ac:dyDescent="0.45">
      <c r="A11" t="s">
        <v>143</v>
      </c>
    </row>
    <row r="12" spans="1:3" x14ac:dyDescent="0.45">
      <c r="A12" t="s">
        <v>144</v>
      </c>
    </row>
    <row r="13" spans="1:3" x14ac:dyDescent="0.45">
      <c r="A13" t="s">
        <v>145</v>
      </c>
    </row>
    <row r="14" spans="1:3" x14ac:dyDescent="0.45">
      <c r="A14" t="s">
        <v>146</v>
      </c>
    </row>
    <row r="15" spans="1:3" x14ac:dyDescent="0.45">
      <c r="A15" t="s">
        <v>147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6EF66-F1DF-4237-85B9-04D04788C104}">
  <dimension ref="A1:C19"/>
  <sheetViews>
    <sheetView workbookViewId="0">
      <selection sqref="A1:F1"/>
    </sheetView>
  </sheetViews>
  <sheetFormatPr defaultRowHeight="18" x14ac:dyDescent="0.45"/>
  <cols>
    <col min="1" max="1" width="16.296875" bestFit="1" customWidth="1"/>
  </cols>
  <sheetData>
    <row r="1" spans="1:3" x14ac:dyDescent="0.45">
      <c r="A1" t="s">
        <v>148</v>
      </c>
    </row>
    <row r="2" spans="1:3" x14ac:dyDescent="0.45">
      <c r="B2" t="s">
        <v>133</v>
      </c>
      <c r="C2" t="s">
        <v>134</v>
      </c>
    </row>
    <row r="3" spans="1:3" x14ac:dyDescent="0.45">
      <c r="A3" t="s">
        <v>149</v>
      </c>
    </row>
    <row r="4" spans="1:3" x14ac:dyDescent="0.45">
      <c r="A4" t="s">
        <v>150</v>
      </c>
    </row>
    <row r="5" spans="1:3" x14ac:dyDescent="0.45">
      <c r="A5" t="s">
        <v>151</v>
      </c>
    </row>
    <row r="6" spans="1:3" x14ac:dyDescent="0.45">
      <c r="A6" t="s">
        <v>152</v>
      </c>
    </row>
    <row r="7" spans="1:3" x14ac:dyDescent="0.45">
      <c r="A7" t="s">
        <v>153</v>
      </c>
    </row>
    <row r="8" spans="1:3" x14ac:dyDescent="0.45">
      <c r="A8" t="s">
        <v>154</v>
      </c>
    </row>
    <row r="9" spans="1:3" x14ac:dyDescent="0.45">
      <c r="A9" t="s">
        <v>155</v>
      </c>
    </row>
    <row r="10" spans="1:3" x14ac:dyDescent="0.45">
      <c r="A10" t="s">
        <v>156</v>
      </c>
    </row>
    <row r="11" spans="1:3" x14ac:dyDescent="0.45">
      <c r="A11" t="s">
        <v>157</v>
      </c>
    </row>
    <row r="12" spans="1:3" x14ac:dyDescent="0.45">
      <c r="A12" t="s">
        <v>158</v>
      </c>
    </row>
    <row r="15" spans="1:3" x14ac:dyDescent="0.45">
      <c r="A15" t="s">
        <v>159</v>
      </c>
    </row>
    <row r="16" spans="1:3" x14ac:dyDescent="0.45">
      <c r="B16" t="s">
        <v>133</v>
      </c>
      <c r="C16" t="s">
        <v>134</v>
      </c>
    </row>
    <row r="17" spans="1:1" x14ac:dyDescent="0.45">
      <c r="A17" t="s">
        <v>160</v>
      </c>
    </row>
    <row r="18" spans="1:1" x14ac:dyDescent="0.45">
      <c r="A18" t="s">
        <v>161</v>
      </c>
    </row>
    <row r="19" spans="1:1" x14ac:dyDescent="0.45">
      <c r="A19" t="s">
        <v>162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883D5-A3DC-437B-9D6D-75BDE9F52A1D}">
  <dimension ref="A1:C15"/>
  <sheetViews>
    <sheetView workbookViewId="0"/>
  </sheetViews>
  <sheetFormatPr defaultRowHeight="18" x14ac:dyDescent="0.45"/>
  <cols>
    <col min="1" max="1" width="14.3984375" bestFit="1" customWidth="1"/>
  </cols>
  <sheetData>
    <row r="1" spans="1:3" x14ac:dyDescent="0.45">
      <c r="A1" t="s">
        <v>163</v>
      </c>
    </row>
    <row r="2" spans="1:3" x14ac:dyDescent="0.45">
      <c r="B2" t="s">
        <v>133</v>
      </c>
      <c r="C2" t="s">
        <v>134</v>
      </c>
    </row>
    <row r="3" spans="1:3" x14ac:dyDescent="0.45">
      <c r="A3" t="s">
        <v>164</v>
      </c>
    </row>
    <row r="4" spans="1:3" x14ac:dyDescent="0.45">
      <c r="A4" t="s">
        <v>165</v>
      </c>
    </row>
    <row r="5" spans="1:3" x14ac:dyDescent="0.45">
      <c r="A5" t="s">
        <v>166</v>
      </c>
    </row>
    <row r="6" spans="1:3" x14ac:dyDescent="0.45">
      <c r="A6" t="s">
        <v>167</v>
      </c>
    </row>
    <row r="7" spans="1:3" x14ac:dyDescent="0.45">
      <c r="A7" t="s">
        <v>168</v>
      </c>
    </row>
    <row r="8" spans="1:3" x14ac:dyDescent="0.45">
      <c r="A8" t="s">
        <v>169</v>
      </c>
    </row>
    <row r="9" spans="1:3" x14ac:dyDescent="0.45">
      <c r="A9" t="s">
        <v>170</v>
      </c>
    </row>
    <row r="10" spans="1:3" x14ac:dyDescent="0.45">
      <c r="A10" t="s">
        <v>171</v>
      </c>
    </row>
    <row r="11" spans="1:3" x14ac:dyDescent="0.45">
      <c r="A11" t="s">
        <v>172</v>
      </c>
    </row>
    <row r="12" spans="1:3" x14ac:dyDescent="0.45">
      <c r="A12" t="s">
        <v>173</v>
      </c>
    </row>
    <row r="13" spans="1:3" x14ac:dyDescent="0.45">
      <c r="A13" t="s">
        <v>174</v>
      </c>
    </row>
    <row r="14" spans="1:3" x14ac:dyDescent="0.45">
      <c r="A14" t="s">
        <v>175</v>
      </c>
    </row>
    <row r="15" spans="1:3" x14ac:dyDescent="0.45">
      <c r="A15" t="s">
        <v>176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6CE18-4E43-4048-A9A3-7D287C5C9A46}">
  <dimension ref="A1:D12"/>
  <sheetViews>
    <sheetView workbookViewId="0">
      <selection sqref="A1:F1"/>
    </sheetView>
  </sheetViews>
  <sheetFormatPr defaultRowHeight="18" x14ac:dyDescent="0.45"/>
  <cols>
    <col min="1" max="1" width="25.5" bestFit="1" customWidth="1"/>
    <col min="2" max="4" width="11.5" customWidth="1"/>
  </cols>
  <sheetData>
    <row r="1" spans="1:4" ht="18.600000000000001" thickBot="1" x14ac:dyDescent="0.5">
      <c r="A1" s="34" t="s">
        <v>61</v>
      </c>
      <c r="B1" s="34"/>
      <c r="C1" s="34"/>
      <c r="D1" s="34"/>
    </row>
    <row r="2" spans="1:4" x14ac:dyDescent="0.45">
      <c r="A2" s="20" t="s">
        <v>62</v>
      </c>
      <c r="B2" s="21" t="s">
        <v>95</v>
      </c>
      <c r="C2" s="21" t="s">
        <v>129</v>
      </c>
      <c r="D2" s="22" t="s">
        <v>130</v>
      </c>
    </row>
    <row r="3" spans="1:4" x14ac:dyDescent="0.45">
      <c r="A3" s="23" t="s">
        <v>63</v>
      </c>
      <c r="B3" s="24">
        <v>1019</v>
      </c>
      <c r="C3" s="24">
        <v>1200</v>
      </c>
      <c r="D3" s="25">
        <v>1400</v>
      </c>
    </row>
    <row r="4" spans="1:4" x14ac:dyDescent="0.45">
      <c r="A4" s="23" t="s">
        <v>64</v>
      </c>
      <c r="B4" s="24">
        <v>618</v>
      </c>
      <c r="C4" s="35">
        <v>720</v>
      </c>
      <c r="D4" s="25">
        <v>820</v>
      </c>
    </row>
    <row r="5" spans="1:4" x14ac:dyDescent="0.45">
      <c r="A5" s="23" t="s">
        <v>65</v>
      </c>
      <c r="B5" s="24"/>
      <c r="C5" s="35"/>
      <c r="D5" s="25"/>
    </row>
    <row r="6" spans="1:4" x14ac:dyDescent="0.45">
      <c r="A6" s="23" t="s">
        <v>66</v>
      </c>
      <c r="B6" s="24">
        <v>349</v>
      </c>
      <c r="C6" s="35">
        <v>413</v>
      </c>
      <c r="D6" s="25">
        <v>490</v>
      </c>
    </row>
    <row r="7" spans="1:4" x14ac:dyDescent="0.45">
      <c r="A7" s="23" t="s">
        <v>67</v>
      </c>
      <c r="B7" s="24"/>
      <c r="C7" s="24"/>
      <c r="D7" s="25"/>
    </row>
    <row r="8" spans="1:4" x14ac:dyDescent="0.45">
      <c r="A8" s="23" t="s">
        <v>68</v>
      </c>
      <c r="B8" s="36"/>
      <c r="C8" s="36"/>
      <c r="D8" s="37"/>
    </row>
    <row r="9" spans="1:4" x14ac:dyDescent="0.45">
      <c r="A9" s="23" t="s">
        <v>69</v>
      </c>
      <c r="B9" s="36"/>
      <c r="C9" s="36"/>
      <c r="D9" s="37"/>
    </row>
    <row r="10" spans="1:4" x14ac:dyDescent="0.45">
      <c r="A10" s="23" t="s">
        <v>70</v>
      </c>
      <c r="B10" s="24"/>
      <c r="C10" s="24"/>
      <c r="D10" s="25"/>
    </row>
    <row r="11" spans="1:4" x14ac:dyDescent="0.45">
      <c r="A11" s="23" t="s">
        <v>71</v>
      </c>
      <c r="B11" s="36"/>
      <c r="C11" s="36"/>
      <c r="D11" s="37"/>
    </row>
    <row r="12" spans="1:4" ht="18.600000000000001" thickBot="1" x14ac:dyDescent="0.5">
      <c r="A12" s="33" t="s">
        <v>72</v>
      </c>
      <c r="B12" s="38"/>
      <c r="C12" s="38"/>
      <c r="D12" s="39"/>
    </row>
  </sheetData>
  <phoneticPr fontId="1"/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D9000-8350-42B3-9F59-F229398C1890}">
  <dimension ref="A1:D7"/>
  <sheetViews>
    <sheetView workbookViewId="0">
      <selection sqref="A1:F1"/>
    </sheetView>
  </sheetViews>
  <sheetFormatPr defaultRowHeight="18" x14ac:dyDescent="0.45"/>
  <cols>
    <col min="1" max="1" width="18.296875" customWidth="1"/>
    <col min="2" max="4" width="9.8984375" customWidth="1"/>
  </cols>
  <sheetData>
    <row r="1" spans="1:4" x14ac:dyDescent="0.45">
      <c r="A1" t="s">
        <v>186</v>
      </c>
    </row>
    <row r="2" spans="1:4" x14ac:dyDescent="0.45">
      <c r="A2" t="s">
        <v>177</v>
      </c>
      <c r="B2" t="s">
        <v>178</v>
      </c>
      <c r="C2" t="s">
        <v>179</v>
      </c>
      <c r="D2" t="s">
        <v>180</v>
      </c>
    </row>
    <row r="3" spans="1:4" x14ac:dyDescent="0.45">
      <c r="A3" t="s">
        <v>181</v>
      </c>
    </row>
    <row r="4" spans="1:4" x14ac:dyDescent="0.45">
      <c r="A4" t="s">
        <v>182</v>
      </c>
    </row>
    <row r="5" spans="1:4" x14ac:dyDescent="0.45">
      <c r="A5" t="s">
        <v>183</v>
      </c>
    </row>
    <row r="6" spans="1:4" x14ac:dyDescent="0.45">
      <c r="A6" t="s">
        <v>184</v>
      </c>
    </row>
    <row r="7" spans="1:4" x14ac:dyDescent="0.45">
      <c r="A7" t="s">
        <v>185</v>
      </c>
    </row>
  </sheetData>
  <phoneticPr fontId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DD66B-B8C3-4A2D-9DEE-3A28343A65D8}">
  <dimension ref="A1:K10"/>
  <sheetViews>
    <sheetView workbookViewId="0">
      <selection sqref="A1:F1"/>
    </sheetView>
  </sheetViews>
  <sheetFormatPr defaultRowHeight="18" x14ac:dyDescent="0.45"/>
  <cols>
    <col min="1" max="1" width="17.19921875" bestFit="1" customWidth="1"/>
  </cols>
  <sheetData>
    <row r="1" spans="1:11" x14ac:dyDescent="0.45">
      <c r="B1" s="107" t="s">
        <v>73</v>
      </c>
      <c r="C1" s="107"/>
      <c r="D1" s="107"/>
      <c r="E1" s="107"/>
      <c r="F1" s="107"/>
      <c r="G1" s="107"/>
      <c r="H1" s="107"/>
      <c r="I1" s="107"/>
    </row>
    <row r="2" spans="1:11" ht="18.600000000000001" thickBot="1" x14ac:dyDescent="0.5">
      <c r="J2" s="108" t="s">
        <v>74</v>
      </c>
      <c r="K2" s="108"/>
    </row>
    <row r="3" spans="1:11" x14ac:dyDescent="0.45">
      <c r="A3" s="40" t="s">
        <v>75</v>
      </c>
      <c r="B3" s="41"/>
      <c r="C3" s="42"/>
      <c r="D3" s="42"/>
      <c r="E3" s="42"/>
      <c r="F3" s="42"/>
      <c r="G3" s="42"/>
      <c r="H3" s="42"/>
      <c r="I3" s="42"/>
      <c r="J3" s="42"/>
      <c r="K3" s="43"/>
    </row>
    <row r="4" spans="1:11" x14ac:dyDescent="0.45">
      <c r="A4" s="23" t="s">
        <v>76</v>
      </c>
      <c r="B4" s="24">
        <v>490</v>
      </c>
      <c r="C4" s="24">
        <v>490</v>
      </c>
      <c r="D4" s="24">
        <v>490</v>
      </c>
      <c r="E4" s="24">
        <v>490</v>
      </c>
      <c r="F4" s="24">
        <v>490</v>
      </c>
      <c r="G4" s="24">
        <v>490</v>
      </c>
      <c r="H4" s="24">
        <v>490</v>
      </c>
      <c r="I4" s="24">
        <v>490</v>
      </c>
      <c r="J4" s="24">
        <v>490</v>
      </c>
      <c r="K4" s="25">
        <v>490</v>
      </c>
    </row>
    <row r="5" spans="1:11" x14ac:dyDescent="0.45">
      <c r="A5" s="23" t="s">
        <v>68</v>
      </c>
      <c r="B5" s="36"/>
      <c r="C5" s="36"/>
      <c r="D5" s="36"/>
      <c r="E5" s="36"/>
      <c r="F5" s="36"/>
      <c r="G5" s="36"/>
      <c r="H5" s="36"/>
      <c r="I5" s="36"/>
      <c r="J5" s="36"/>
      <c r="K5" s="37"/>
    </row>
    <row r="6" spans="1:11" x14ac:dyDescent="0.45">
      <c r="A6" s="23" t="s">
        <v>69</v>
      </c>
      <c r="B6" s="36"/>
      <c r="C6" s="44"/>
      <c r="D6" s="44"/>
      <c r="E6" s="44"/>
      <c r="F6" s="44"/>
      <c r="G6" s="44"/>
      <c r="H6" s="44"/>
      <c r="I6" s="44"/>
      <c r="J6" s="44"/>
      <c r="K6" s="45"/>
    </row>
    <row r="7" spans="1:11" ht="18.600000000000001" thickBot="1" x14ac:dyDescent="0.5">
      <c r="A7" s="33" t="s">
        <v>77</v>
      </c>
      <c r="B7" s="28"/>
      <c r="C7" s="28"/>
      <c r="D7" s="28"/>
      <c r="E7" s="28"/>
      <c r="F7" s="28"/>
      <c r="G7" s="28"/>
      <c r="H7" s="28"/>
      <c r="I7" s="28"/>
      <c r="J7" s="28"/>
      <c r="K7" s="29"/>
    </row>
    <row r="8" spans="1:11" ht="18.600000000000001" thickBot="1" x14ac:dyDescent="0.5"/>
    <row r="9" spans="1:11" x14ac:dyDescent="0.45">
      <c r="A9" s="30" t="s">
        <v>78</v>
      </c>
      <c r="B9" s="46">
        <v>100</v>
      </c>
    </row>
    <row r="10" spans="1:11" ht="18.600000000000001" thickBot="1" x14ac:dyDescent="0.5">
      <c r="A10" s="33" t="s">
        <v>79</v>
      </c>
      <c r="B10" s="47"/>
    </row>
  </sheetData>
  <mergeCells count="2">
    <mergeCell ref="B1:I1"/>
    <mergeCell ref="J2:K2"/>
  </mergeCells>
  <phoneticPr fontId="1"/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A1287-A089-4030-95D3-CA5E49097DE3}">
  <dimension ref="A2:F30"/>
  <sheetViews>
    <sheetView workbookViewId="0"/>
  </sheetViews>
  <sheetFormatPr defaultRowHeight="18" x14ac:dyDescent="0.45"/>
  <cols>
    <col min="1" max="1" width="25.5" bestFit="1" customWidth="1"/>
    <col min="2" max="2" width="9.69921875" customWidth="1"/>
  </cols>
  <sheetData>
    <row r="2" spans="1:5" ht="18.600000000000001" thickBot="1" x14ac:dyDescent="0.5">
      <c r="D2" s="108" t="s">
        <v>30</v>
      </c>
      <c r="E2" s="108"/>
    </row>
    <row r="3" spans="1:5" x14ac:dyDescent="0.45">
      <c r="A3" s="20" t="s">
        <v>80</v>
      </c>
      <c r="B3" s="21" t="s">
        <v>81</v>
      </c>
      <c r="C3" s="21" t="s">
        <v>82</v>
      </c>
      <c r="D3" s="21" t="s">
        <v>83</v>
      </c>
      <c r="E3" s="22" t="s">
        <v>84</v>
      </c>
    </row>
    <row r="4" spans="1:5" x14ac:dyDescent="0.45">
      <c r="A4" s="23" t="s">
        <v>35</v>
      </c>
      <c r="B4" s="48">
        <v>1300</v>
      </c>
      <c r="C4" s="44">
        <v>650</v>
      </c>
      <c r="D4" s="48">
        <v>1090</v>
      </c>
      <c r="E4" s="49">
        <f>SUM(B4:D4)</f>
        <v>3040</v>
      </c>
    </row>
    <row r="5" spans="1:5" x14ac:dyDescent="0.45">
      <c r="A5" s="23" t="s">
        <v>85</v>
      </c>
      <c r="B5" s="44">
        <v>670</v>
      </c>
      <c r="C5" s="44">
        <v>260</v>
      </c>
      <c r="D5" s="44">
        <v>600</v>
      </c>
      <c r="E5" s="49">
        <f t="shared" ref="E5:E8" si="0">SUM(B5:D5)</f>
        <v>1530</v>
      </c>
    </row>
    <row r="6" spans="1:5" x14ac:dyDescent="0.45">
      <c r="A6" s="23" t="s">
        <v>86</v>
      </c>
      <c r="B6" s="48"/>
      <c r="C6" s="48"/>
      <c r="D6" s="48"/>
      <c r="E6" s="49"/>
    </row>
    <row r="7" spans="1:5" x14ac:dyDescent="0.45">
      <c r="A7" s="23" t="s">
        <v>69</v>
      </c>
      <c r="B7" s="36"/>
      <c r="C7" s="36"/>
      <c r="D7" s="36"/>
      <c r="E7" s="37"/>
    </row>
    <row r="8" spans="1:5" x14ac:dyDescent="0.45">
      <c r="A8" s="23" t="s">
        <v>76</v>
      </c>
      <c r="B8" s="44">
        <v>530</v>
      </c>
      <c r="C8" s="44">
        <v>375</v>
      </c>
      <c r="D8" s="44">
        <v>390</v>
      </c>
      <c r="E8" s="49">
        <f t="shared" si="0"/>
        <v>1295</v>
      </c>
    </row>
    <row r="9" spans="1:5" ht="18.600000000000001" thickBot="1" x14ac:dyDescent="0.5">
      <c r="A9" s="33" t="s">
        <v>43</v>
      </c>
      <c r="B9" s="28"/>
      <c r="C9" s="28"/>
      <c r="D9" s="28"/>
      <c r="E9" s="50"/>
    </row>
    <row r="12" spans="1:5" x14ac:dyDescent="0.45">
      <c r="C12" s="51"/>
    </row>
    <row r="13" spans="1:5" x14ac:dyDescent="0.45">
      <c r="A13" s="44" t="s">
        <v>197</v>
      </c>
      <c r="B13" s="52">
        <v>5</v>
      </c>
      <c r="C13" s="51"/>
    </row>
    <row r="14" spans="1:5" ht="18.600000000000001" thickBot="1" x14ac:dyDescent="0.5">
      <c r="C14" s="108" t="s">
        <v>30</v>
      </c>
      <c r="D14" s="108"/>
    </row>
    <row r="15" spans="1:5" x14ac:dyDescent="0.45">
      <c r="A15" s="20" t="s">
        <v>80</v>
      </c>
      <c r="B15" s="21" t="s">
        <v>81</v>
      </c>
      <c r="C15" s="21" t="s">
        <v>82</v>
      </c>
      <c r="D15" s="22" t="s">
        <v>83</v>
      </c>
    </row>
    <row r="16" spans="1:5" x14ac:dyDescent="0.45">
      <c r="A16" s="23" t="s">
        <v>87</v>
      </c>
      <c r="B16" s="44"/>
      <c r="C16" s="44"/>
      <c r="D16" s="45"/>
    </row>
    <row r="17" spans="1:6" x14ac:dyDescent="0.45">
      <c r="A17" s="23" t="s">
        <v>88</v>
      </c>
      <c r="B17" s="53"/>
      <c r="C17" s="53"/>
      <c r="D17" s="54"/>
    </row>
    <row r="18" spans="1:6" x14ac:dyDescent="0.45">
      <c r="A18" s="23" t="s">
        <v>89</v>
      </c>
      <c r="B18" s="53"/>
      <c r="C18" s="53"/>
      <c r="D18" s="54"/>
      <c r="F18" s="55"/>
    </row>
    <row r="19" spans="1:6" ht="18.600000000000001" thickBot="1" x14ac:dyDescent="0.5">
      <c r="A19" s="33" t="s">
        <v>90</v>
      </c>
      <c r="B19" s="56"/>
      <c r="C19" s="56"/>
      <c r="D19" s="57"/>
    </row>
    <row r="24" spans="1:6" x14ac:dyDescent="0.45">
      <c r="A24" s="44" t="s">
        <v>197</v>
      </c>
      <c r="B24" s="52">
        <v>10</v>
      </c>
      <c r="C24" s="51"/>
    </row>
    <row r="25" spans="1:6" ht="18.600000000000001" thickBot="1" x14ac:dyDescent="0.5">
      <c r="C25" s="51"/>
      <c r="D25" s="108" t="s">
        <v>30</v>
      </c>
      <c r="E25" s="108"/>
    </row>
    <row r="26" spans="1:6" x14ac:dyDescent="0.45">
      <c r="A26" s="20" t="s">
        <v>80</v>
      </c>
      <c r="B26" s="21" t="s">
        <v>81</v>
      </c>
      <c r="C26" s="21" t="s">
        <v>82</v>
      </c>
      <c r="D26" s="21" t="s">
        <v>83</v>
      </c>
      <c r="E26" s="21" t="s">
        <v>84</v>
      </c>
    </row>
    <row r="27" spans="1:6" x14ac:dyDescent="0.45">
      <c r="A27" s="44" t="s">
        <v>87</v>
      </c>
      <c r="B27" s="44"/>
      <c r="C27" s="44"/>
      <c r="D27" s="44"/>
      <c r="E27" s="44"/>
    </row>
    <row r="28" spans="1:6" x14ac:dyDescent="0.45">
      <c r="A28" s="44" t="s">
        <v>88</v>
      </c>
      <c r="B28" s="53"/>
      <c r="C28" s="53"/>
      <c r="D28" s="53"/>
      <c r="E28" s="44"/>
    </row>
    <row r="29" spans="1:6" x14ac:dyDescent="0.45">
      <c r="A29" s="44" t="s">
        <v>89</v>
      </c>
      <c r="B29" s="53"/>
      <c r="C29" s="53"/>
      <c r="D29" s="53"/>
      <c r="E29" s="44"/>
      <c r="F29" s="55"/>
    </row>
    <row r="30" spans="1:6" x14ac:dyDescent="0.45">
      <c r="A30" s="44" t="s">
        <v>90</v>
      </c>
      <c r="B30" s="52"/>
      <c r="C30" s="52"/>
      <c r="D30" s="52"/>
      <c r="E30" s="52"/>
    </row>
  </sheetData>
  <mergeCells count="3">
    <mergeCell ref="D2:E2"/>
    <mergeCell ref="C14:D14"/>
    <mergeCell ref="D25:E25"/>
  </mergeCells>
  <phoneticPr fontId="1"/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C2553-0FC7-42F6-A138-DC69171AFFAF}">
  <dimension ref="B1:I36"/>
  <sheetViews>
    <sheetView tabSelected="1" workbookViewId="0"/>
  </sheetViews>
  <sheetFormatPr defaultRowHeight="18" x14ac:dyDescent="0.45"/>
  <cols>
    <col min="1" max="1" width="2.69921875" customWidth="1"/>
    <col min="2" max="2" width="9.59765625" customWidth="1"/>
    <col min="3" max="3" width="12.19921875" customWidth="1"/>
    <col min="4" max="6" width="11.09765625" customWidth="1"/>
    <col min="7" max="7" width="5" customWidth="1"/>
    <col min="8" max="8" width="12.59765625" customWidth="1"/>
    <col min="9" max="9" width="10.8984375" customWidth="1"/>
    <col min="12" max="12" width="11.09765625" customWidth="1"/>
  </cols>
  <sheetData>
    <row r="1" spans="2:9" x14ac:dyDescent="0.45">
      <c r="B1" s="114" t="s">
        <v>91</v>
      </c>
      <c r="C1" s="114"/>
      <c r="D1" s="114"/>
      <c r="E1" s="114"/>
      <c r="F1" s="114"/>
      <c r="H1" s="114" t="s">
        <v>92</v>
      </c>
      <c r="I1" s="114"/>
    </row>
    <row r="2" spans="2:9" x14ac:dyDescent="0.45">
      <c r="F2" s="58" t="s">
        <v>93</v>
      </c>
      <c r="I2" s="59" t="s">
        <v>93</v>
      </c>
    </row>
    <row r="3" spans="2:9" x14ac:dyDescent="0.45">
      <c r="B3" s="115" t="s">
        <v>94</v>
      </c>
      <c r="C3" s="116"/>
      <c r="D3" s="60" t="s">
        <v>95</v>
      </c>
      <c r="E3" s="60" t="s">
        <v>96</v>
      </c>
      <c r="F3" s="61" t="s">
        <v>97</v>
      </c>
      <c r="H3" s="62" t="s">
        <v>35</v>
      </c>
      <c r="I3" s="63">
        <v>50000</v>
      </c>
    </row>
    <row r="4" spans="2:9" x14ac:dyDescent="0.45">
      <c r="B4" s="117" t="s">
        <v>98</v>
      </c>
      <c r="C4" s="64" t="s">
        <v>99</v>
      </c>
      <c r="D4" s="65">
        <v>2000</v>
      </c>
      <c r="E4" s="65">
        <v>3500</v>
      </c>
      <c r="F4" s="66"/>
      <c r="H4" s="67" t="s">
        <v>37</v>
      </c>
      <c r="I4" s="68">
        <v>30000</v>
      </c>
    </row>
    <row r="5" spans="2:9" x14ac:dyDescent="0.45">
      <c r="B5" s="117"/>
      <c r="C5" s="64" t="s">
        <v>100</v>
      </c>
      <c r="D5" s="65">
        <v>1500</v>
      </c>
      <c r="E5" s="65">
        <v>500</v>
      </c>
      <c r="F5" s="66"/>
      <c r="H5" s="67" t="s">
        <v>39</v>
      </c>
      <c r="I5" s="68">
        <f>I3-I4</f>
        <v>20000</v>
      </c>
    </row>
    <row r="6" spans="2:9" x14ac:dyDescent="0.45">
      <c r="B6" s="117"/>
      <c r="C6" s="64" t="s">
        <v>101</v>
      </c>
      <c r="D6" s="65">
        <v>3500</v>
      </c>
      <c r="E6" s="65">
        <v>4000</v>
      </c>
      <c r="F6" s="66"/>
      <c r="H6" s="67" t="s">
        <v>102</v>
      </c>
      <c r="I6" s="68">
        <v>2000</v>
      </c>
    </row>
    <row r="7" spans="2:9" x14ac:dyDescent="0.45">
      <c r="B7" s="117"/>
      <c r="C7" s="64" t="s">
        <v>103</v>
      </c>
      <c r="D7" s="65">
        <v>5000</v>
      </c>
      <c r="E7" s="65">
        <v>6000</v>
      </c>
      <c r="F7" s="66"/>
      <c r="H7" s="67" t="s">
        <v>104</v>
      </c>
      <c r="I7" s="68">
        <v>15500</v>
      </c>
    </row>
    <row r="8" spans="2:9" x14ac:dyDescent="0.45">
      <c r="B8" s="118"/>
      <c r="C8" s="64" t="s">
        <v>105</v>
      </c>
      <c r="D8" s="65">
        <v>2000</v>
      </c>
      <c r="E8" s="65">
        <v>4000</v>
      </c>
      <c r="F8" s="66"/>
      <c r="H8" s="69" t="s">
        <v>106</v>
      </c>
      <c r="I8" s="70">
        <f>I5-I6-I7</f>
        <v>2500</v>
      </c>
    </row>
    <row r="9" spans="2:9" x14ac:dyDescent="0.45">
      <c r="B9" s="117" t="s">
        <v>107</v>
      </c>
      <c r="C9" s="71" t="s">
        <v>108</v>
      </c>
      <c r="D9" s="72">
        <v>2000</v>
      </c>
      <c r="E9" s="72">
        <v>2500</v>
      </c>
      <c r="F9" s="73"/>
    </row>
    <row r="10" spans="2:9" x14ac:dyDescent="0.45">
      <c r="B10" s="117"/>
      <c r="C10" s="64" t="s">
        <v>109</v>
      </c>
      <c r="D10" s="65">
        <v>4000</v>
      </c>
      <c r="E10" s="65">
        <v>2000</v>
      </c>
      <c r="F10" s="66"/>
    </row>
    <row r="11" spans="2:9" x14ac:dyDescent="0.45">
      <c r="B11" s="117"/>
      <c r="C11" s="74" t="s">
        <v>110</v>
      </c>
      <c r="D11" s="75">
        <v>2000</v>
      </c>
      <c r="E11" s="75">
        <v>3000</v>
      </c>
      <c r="F11" s="76"/>
    </row>
    <row r="12" spans="2:9" x14ac:dyDescent="0.45">
      <c r="B12" s="119" t="s">
        <v>111</v>
      </c>
      <c r="C12" s="64" t="s">
        <v>46</v>
      </c>
      <c r="D12" s="65">
        <v>5000</v>
      </c>
      <c r="E12" s="65">
        <v>5000</v>
      </c>
      <c r="F12" s="66"/>
    </row>
    <row r="13" spans="2:9" x14ac:dyDescent="0.45">
      <c r="B13" s="120"/>
      <c r="C13" s="74" t="s">
        <v>48</v>
      </c>
      <c r="D13" s="75">
        <v>1000</v>
      </c>
      <c r="E13" s="75">
        <v>5500</v>
      </c>
      <c r="F13" s="77"/>
    </row>
    <row r="15" spans="2:9" x14ac:dyDescent="0.45">
      <c r="B15" s="114" t="s">
        <v>196</v>
      </c>
      <c r="C15" s="114"/>
      <c r="D15" s="114"/>
      <c r="E15" s="114"/>
      <c r="F15" s="114"/>
    </row>
    <row r="17" spans="2:6" x14ac:dyDescent="0.45">
      <c r="B17" s="78"/>
      <c r="C17" s="79"/>
      <c r="D17" s="80"/>
      <c r="E17" s="60" t="s">
        <v>95</v>
      </c>
      <c r="F17" s="60" t="s">
        <v>96</v>
      </c>
    </row>
    <row r="18" spans="2:6" x14ac:dyDescent="0.45">
      <c r="B18" s="71" t="s">
        <v>112</v>
      </c>
      <c r="C18" s="81"/>
      <c r="D18" s="81"/>
      <c r="E18" s="82"/>
      <c r="F18" s="82"/>
    </row>
    <row r="19" spans="2:6" x14ac:dyDescent="0.45">
      <c r="B19" s="64" t="s">
        <v>113</v>
      </c>
      <c r="E19" s="83">
        <v>1000</v>
      </c>
      <c r="F19" s="83"/>
    </row>
    <row r="20" spans="2:6" x14ac:dyDescent="0.45">
      <c r="B20" s="64" t="s">
        <v>114</v>
      </c>
      <c r="E20" s="83">
        <v>2000</v>
      </c>
      <c r="F20" s="83"/>
    </row>
    <row r="21" spans="2:6" x14ac:dyDescent="0.45">
      <c r="B21" s="64" t="s">
        <v>115</v>
      </c>
      <c r="E21" s="83">
        <v>600</v>
      </c>
      <c r="F21" s="83"/>
    </row>
    <row r="22" spans="2:6" x14ac:dyDescent="0.45">
      <c r="B22" s="64" t="s">
        <v>116</v>
      </c>
      <c r="E22" s="83">
        <v>-200</v>
      </c>
      <c r="F22" s="83"/>
    </row>
    <row r="23" spans="2:6" x14ac:dyDescent="0.45">
      <c r="B23" s="64" t="s">
        <v>117</v>
      </c>
      <c r="E23" s="83">
        <v>-2000</v>
      </c>
      <c r="F23" s="83"/>
    </row>
    <row r="24" spans="2:6" x14ac:dyDescent="0.45">
      <c r="B24" s="111" t="s">
        <v>118</v>
      </c>
      <c r="C24" s="112"/>
      <c r="D24" s="113"/>
      <c r="E24" s="84">
        <f>SUM(E19:E23)</f>
        <v>1400</v>
      </c>
      <c r="F24" s="84"/>
    </row>
    <row r="25" spans="2:6" x14ac:dyDescent="0.45">
      <c r="B25" s="64" t="s">
        <v>119</v>
      </c>
      <c r="E25" s="83"/>
      <c r="F25" s="83"/>
    </row>
    <row r="26" spans="2:6" x14ac:dyDescent="0.45">
      <c r="B26" s="64" t="s">
        <v>120</v>
      </c>
      <c r="E26" s="83">
        <v>0</v>
      </c>
      <c r="F26" s="83"/>
    </row>
    <row r="27" spans="2:6" x14ac:dyDescent="0.45">
      <c r="B27" s="64" t="s">
        <v>121</v>
      </c>
      <c r="E27" s="83">
        <v>-2000</v>
      </c>
      <c r="F27" s="83"/>
    </row>
    <row r="28" spans="2:6" x14ac:dyDescent="0.45">
      <c r="B28" s="111" t="s">
        <v>122</v>
      </c>
      <c r="C28" s="112"/>
      <c r="D28" s="113"/>
      <c r="E28" s="84">
        <f>SUM(E26:E27)</f>
        <v>-2000</v>
      </c>
      <c r="F28" s="84"/>
    </row>
    <row r="29" spans="2:6" x14ac:dyDescent="0.45">
      <c r="B29" s="64" t="s">
        <v>123</v>
      </c>
      <c r="E29" s="83"/>
      <c r="F29" s="83"/>
    </row>
    <row r="30" spans="2:6" x14ac:dyDescent="0.45">
      <c r="B30" s="64" t="s">
        <v>124</v>
      </c>
      <c r="E30" s="83">
        <v>1000</v>
      </c>
      <c r="F30" s="83"/>
    </row>
    <row r="31" spans="2:6" x14ac:dyDescent="0.45">
      <c r="B31" s="64" t="s">
        <v>198</v>
      </c>
      <c r="E31" s="83">
        <v>-500</v>
      </c>
      <c r="F31" s="83"/>
    </row>
    <row r="32" spans="2:6" x14ac:dyDescent="0.45">
      <c r="B32" s="64" t="s">
        <v>199</v>
      </c>
      <c r="E32" s="83">
        <v>0</v>
      </c>
      <c r="F32" s="83"/>
    </row>
    <row r="33" spans="2:6" x14ac:dyDescent="0.45">
      <c r="B33" s="111" t="s">
        <v>125</v>
      </c>
      <c r="C33" s="112"/>
      <c r="D33" s="113"/>
      <c r="E33" s="84">
        <f>SUM(E30:E32)</f>
        <v>500</v>
      </c>
      <c r="F33" s="84"/>
    </row>
    <row r="34" spans="2:6" x14ac:dyDescent="0.45">
      <c r="B34" s="85" t="s">
        <v>126</v>
      </c>
      <c r="C34" s="86"/>
      <c r="D34" s="86"/>
      <c r="E34" s="82">
        <f>E24+E28+E33</f>
        <v>-100</v>
      </c>
      <c r="F34" s="82"/>
    </row>
    <row r="35" spans="2:6" x14ac:dyDescent="0.45">
      <c r="B35" s="87" t="s">
        <v>127</v>
      </c>
      <c r="C35" s="88"/>
      <c r="D35" s="88"/>
      <c r="E35" s="83">
        <v>2100</v>
      </c>
      <c r="F35" s="83"/>
    </row>
    <row r="36" spans="2:6" x14ac:dyDescent="0.45">
      <c r="B36" s="89" t="s">
        <v>128</v>
      </c>
      <c r="C36" s="90"/>
      <c r="D36" s="90"/>
      <c r="E36" s="77">
        <f>E35+E34</f>
        <v>2000</v>
      </c>
      <c r="F36" s="77"/>
    </row>
  </sheetData>
  <mergeCells count="10">
    <mergeCell ref="B24:D24"/>
    <mergeCell ref="B28:D28"/>
    <mergeCell ref="B33:D33"/>
    <mergeCell ref="B1:F1"/>
    <mergeCell ref="H1:I1"/>
    <mergeCell ref="B3:C3"/>
    <mergeCell ref="B4:B8"/>
    <mergeCell ref="B9:B11"/>
    <mergeCell ref="B12:B13"/>
    <mergeCell ref="B15:F15"/>
  </mergeCells>
  <phoneticPr fontId="1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5361C-4886-441D-947D-CCD4B1570DAD}">
  <dimension ref="A1"/>
  <sheetViews>
    <sheetView workbookViewId="0">
      <selection sqref="A1:F1"/>
    </sheetView>
  </sheetViews>
  <sheetFormatPr defaultRowHeight="18" x14ac:dyDescent="0.45"/>
  <sheetData>
    <row r="1" spans="1:1" x14ac:dyDescent="0.45">
      <c r="A1" t="s">
        <v>190</v>
      </c>
    </row>
  </sheetData>
  <phoneticPr fontId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DB5AE-2662-4E75-85D6-C6DBCFFB4CE0}">
  <dimension ref="A1"/>
  <sheetViews>
    <sheetView workbookViewId="0">
      <selection sqref="A1:F1"/>
    </sheetView>
  </sheetViews>
  <sheetFormatPr defaultRowHeight="18" x14ac:dyDescent="0.45"/>
  <sheetData>
    <row r="1" spans="1:1" x14ac:dyDescent="0.45">
      <c r="A1" t="s">
        <v>191</v>
      </c>
    </row>
  </sheetData>
  <phoneticPr fontId="1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5F115-01B0-4802-88B3-3C3464BC3563}">
  <dimension ref="A1"/>
  <sheetViews>
    <sheetView workbookViewId="0">
      <selection sqref="A1:F1"/>
    </sheetView>
  </sheetViews>
  <sheetFormatPr defaultRowHeight="18" x14ac:dyDescent="0.45"/>
  <sheetData>
    <row r="1" spans="1:1" x14ac:dyDescent="0.45">
      <c r="A1" t="s">
        <v>195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71D95B15D4717469F940833604F9197" ma:contentTypeVersion="11" ma:contentTypeDescription="新しいドキュメントを作成します。" ma:contentTypeScope="" ma:versionID="ce6bd4e8e994a3f42121e7baacdccdc3">
  <xsd:schema xmlns:xsd="http://www.w3.org/2001/XMLSchema" xmlns:xs="http://www.w3.org/2001/XMLSchema" xmlns:p="http://schemas.microsoft.com/office/2006/metadata/properties" xmlns:ns3="4fc3467a-0cc3-474f-ad68-b5bd8d8d3541" xmlns:ns4="548423ad-e004-4416-be49-1dd820e2dc48" targetNamespace="http://schemas.microsoft.com/office/2006/metadata/properties" ma:root="true" ma:fieldsID="7151ac16055f7a3f64887913236d6a87" ns3:_="" ns4:_="">
    <xsd:import namespace="4fc3467a-0cc3-474f-ad68-b5bd8d8d3541"/>
    <xsd:import namespace="548423ad-e004-4416-be49-1dd820e2dc4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Location" minOccurs="0"/>
                <xsd:element ref="ns4:MediaServiceEventHashCode" minOccurs="0"/>
                <xsd:element ref="ns4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c3467a-0cc3-474f-ad68-b5bd8d8d354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共有のヒントのハッシュ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8423ad-e004-4416-be49-1dd820e2dc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1350D6-9A87-4B86-AFA1-70EAA850AC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c3467a-0cc3-474f-ad68-b5bd8d8d3541"/>
    <ds:schemaRef ds:uri="548423ad-e004-4416-be49-1dd820e2dc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8CC8DA-3397-4BFD-ACA6-375F8B3B6C56}">
  <ds:schemaRefs>
    <ds:schemaRef ds:uri="http://purl.org/dc/elements/1.1/"/>
    <ds:schemaRef ds:uri="548423ad-e004-4416-be49-1dd820e2dc48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4fc3467a-0cc3-474f-ad68-b5bd8d8d3541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EBF48CE-A594-480A-B019-EFBD841ADFD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13</vt:i4>
      </vt:variant>
    </vt:vector>
  </HeadingPairs>
  <TitlesOfParts>
    <vt:vector size="13" baseType="lpstr">
      <vt:lpstr>目次と例題，課題の対応</vt:lpstr>
      <vt:lpstr>画面11-1 要約貸借対照表と要約損益計算書</vt:lpstr>
      <vt:lpstr>画面11-2</vt:lpstr>
      <vt:lpstr>例題11-1</vt:lpstr>
      <vt:lpstr>例題11-2</vt:lpstr>
      <vt:lpstr>画面11-5損益分岐点分析</vt:lpstr>
      <vt:lpstr>例題11-3</vt:lpstr>
      <vt:lpstr>例題11-4 目標利益と必要売上高の計算</vt:lpstr>
      <vt:lpstr>例題11-5</vt:lpstr>
      <vt:lpstr>画面11-10,11 キャッシュ･フローの計算</vt:lpstr>
      <vt:lpstr>課題11-1</vt:lpstr>
      <vt:lpstr>課題11-2</vt:lpstr>
      <vt:lpstr>課題11-3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寺島和夫</dc:creator>
  <cp:lastModifiedBy>Kazunori HINO</cp:lastModifiedBy>
  <cp:lastPrinted>2020-03-05T09:48:13Z</cp:lastPrinted>
  <dcterms:created xsi:type="dcterms:W3CDTF">2020-03-04T23:11:54Z</dcterms:created>
  <dcterms:modified xsi:type="dcterms:W3CDTF">2024-09-17T14:15:22Z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0x010100171D95B15D4717469F940833604F9197</vt:lpwstr>
  </property>
</Properties>
</file>